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510" windowWidth="20055" windowHeight="1117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Лист2!$B$7:$J$228</definedName>
    <definedName name="_xlnm.Print_Titles" localSheetId="0">'Приложение 9 таб.2_1'!$B:$J,'Приложение 9 таб.2_1'!$9:$11</definedName>
    <definedName name="_xlnm.Print_Area" localSheetId="1">Лист2!$A$1:$J$228</definedName>
  </definedNames>
  <calcPr calcId="145621"/>
</workbook>
</file>

<file path=xl/calcChain.xml><?xml version="1.0" encoding="utf-8"?>
<calcChain xmlns="http://schemas.openxmlformats.org/spreadsheetml/2006/main">
  <c r="H86" i="2" l="1"/>
  <c r="J176" i="2" l="1"/>
  <c r="J95" i="2"/>
  <c r="I169" i="2"/>
  <c r="H48" i="2"/>
  <c r="I78" i="2"/>
  <c r="H78" i="2"/>
  <c r="H162" i="2"/>
  <c r="I161" i="2"/>
  <c r="I160" i="2" s="1"/>
  <c r="J161" i="2"/>
  <c r="J160" i="2" s="1"/>
  <c r="H161" i="2"/>
  <c r="H160" i="2" s="1"/>
  <c r="H136" i="2"/>
  <c r="H149" i="2"/>
  <c r="I144" i="2"/>
  <c r="I143" i="2" s="1"/>
  <c r="J144" i="2"/>
  <c r="J143" i="2" s="1"/>
  <c r="H144" i="2"/>
  <c r="H143" i="2" s="1"/>
  <c r="I141" i="2"/>
  <c r="I140" i="2" s="1"/>
  <c r="J141" i="2"/>
  <c r="J140" i="2" s="1"/>
  <c r="H141" i="2"/>
  <c r="H140" i="2" s="1"/>
  <c r="H54" i="2"/>
  <c r="H169" i="2"/>
  <c r="I129" i="2"/>
  <c r="I128" i="2" s="1"/>
  <c r="J129" i="2"/>
  <c r="J128" i="2" s="1"/>
  <c r="H129" i="2"/>
  <c r="H128" i="2" s="1"/>
  <c r="J63" i="2" l="1"/>
  <c r="I63" i="2"/>
  <c r="H63" i="2"/>
  <c r="J119" i="2" l="1"/>
  <c r="H21" i="2" l="1"/>
  <c r="H23" i="2"/>
  <c r="H33" i="2"/>
  <c r="I176" i="2" l="1"/>
  <c r="H176" i="2"/>
  <c r="H72" i="2"/>
  <c r="J86" i="2" l="1"/>
  <c r="I86" i="2"/>
  <c r="I126" i="2"/>
  <c r="J126" i="2"/>
  <c r="H126" i="2"/>
  <c r="H125" i="2"/>
  <c r="H113" i="2"/>
  <c r="H139" i="2"/>
  <c r="H95" i="2"/>
  <c r="H186" i="2" l="1"/>
  <c r="I188" i="2"/>
  <c r="I187" i="2" s="1"/>
  <c r="J188" i="2"/>
  <c r="J187" i="2" s="1"/>
  <c r="H188" i="2"/>
  <c r="H187" i="2" s="1"/>
  <c r="J169" i="2"/>
  <c r="J92" i="2"/>
  <c r="I92" i="2"/>
  <c r="H92" i="2"/>
  <c r="H174" i="2" l="1"/>
  <c r="H154" i="2"/>
  <c r="H68" i="2" l="1"/>
  <c r="H83" i="2"/>
  <c r="H15" i="2"/>
  <c r="I175" i="2" l="1"/>
  <c r="I118" i="2" l="1"/>
  <c r="I117" i="2" s="1"/>
  <c r="J118" i="2"/>
  <c r="J117" i="2" s="1"/>
  <c r="J15" i="2" l="1"/>
  <c r="I15" i="2"/>
  <c r="H118" i="2" l="1"/>
  <c r="H117" i="2" s="1"/>
  <c r="H123" i="2" l="1"/>
  <c r="I124" i="2"/>
  <c r="I122" i="2" s="1"/>
  <c r="J124" i="2"/>
  <c r="J122" i="2" s="1"/>
  <c r="J14" i="2"/>
  <c r="J13" i="2" s="1"/>
  <c r="J12" i="2" s="1"/>
  <c r="I14" i="2"/>
  <c r="I13" i="2" s="1"/>
  <c r="I12" i="2" s="1"/>
  <c r="H200" i="2"/>
  <c r="J148" i="2"/>
  <c r="J147" i="2" s="1"/>
  <c r="J146" i="2" s="1"/>
  <c r="H148" i="2"/>
  <c r="H147" i="2" s="1"/>
  <c r="H146" i="2" s="1"/>
  <c r="H124" i="2"/>
  <c r="H122" i="2" s="1"/>
  <c r="J56" i="2"/>
  <c r="J55" i="2" s="1"/>
  <c r="I56" i="2"/>
  <c r="I55" i="2" s="1"/>
  <c r="J49" i="2"/>
  <c r="I49" i="2"/>
  <c r="H49" i="2"/>
  <c r="J42" i="2"/>
  <c r="J41" i="2" s="1"/>
  <c r="J40" i="2" s="1"/>
  <c r="J39" i="2" s="1"/>
  <c r="I42" i="2"/>
  <c r="I41" i="2" s="1"/>
  <c r="I40" i="2" s="1"/>
  <c r="I39" i="2" s="1"/>
  <c r="H42" i="2"/>
  <c r="H41" i="2" s="1"/>
  <c r="H40" i="2" s="1"/>
  <c r="H39" i="2" s="1"/>
  <c r="J37" i="2"/>
  <c r="I37" i="2"/>
  <c r="H37" i="2"/>
  <c r="J35" i="2"/>
  <c r="I35" i="2"/>
  <c r="H35" i="2"/>
  <c r="J32" i="2"/>
  <c r="J31" i="2" s="1"/>
  <c r="I32" i="2"/>
  <c r="I31" i="2" s="1"/>
  <c r="H32" i="2"/>
  <c r="H31" i="2" s="1"/>
  <c r="J20" i="2"/>
  <c r="J22" i="2"/>
  <c r="I22" i="2"/>
  <c r="J24" i="2"/>
  <c r="I24" i="2"/>
  <c r="I28" i="2"/>
  <c r="I27" i="2" s="1"/>
  <c r="I26" i="2" s="1"/>
  <c r="J28" i="2"/>
  <c r="J27" i="2" s="1"/>
  <c r="J26" i="2" s="1"/>
  <c r="H28" i="2"/>
  <c r="H27" i="2" s="1"/>
  <c r="H26" i="2" s="1"/>
  <c r="H24" i="2"/>
  <c r="H22" i="2"/>
  <c r="H20" i="2"/>
  <c r="H14" i="2"/>
  <c r="H13" i="2" s="1"/>
  <c r="H12" i="2" s="1"/>
  <c r="I132" i="2"/>
  <c r="I131" i="2" s="1"/>
  <c r="J132" i="2"/>
  <c r="J131" i="2" s="1"/>
  <c r="H132" i="2"/>
  <c r="H131" i="2" s="1"/>
  <c r="J226" i="2"/>
  <c r="J225" i="2" s="1"/>
  <c r="I226" i="2"/>
  <c r="I225" i="2" s="1"/>
  <c r="H226" i="2"/>
  <c r="H225" i="2" s="1"/>
  <c r="J223" i="2"/>
  <c r="I223" i="2"/>
  <c r="H223" i="2"/>
  <c r="J221" i="2"/>
  <c r="I221" i="2"/>
  <c r="H221" i="2"/>
  <c r="J219" i="2"/>
  <c r="I219" i="2"/>
  <c r="H219" i="2"/>
  <c r="J212" i="2"/>
  <c r="J211" i="2" s="1"/>
  <c r="J210" i="2" s="1"/>
  <c r="J209" i="2" s="1"/>
  <c r="J208" i="2" s="1"/>
  <c r="I212" i="2"/>
  <c r="I211" i="2" s="1"/>
  <c r="I210" i="2" s="1"/>
  <c r="I209" i="2" s="1"/>
  <c r="I208" i="2" s="1"/>
  <c r="H212" i="2"/>
  <c r="H211" i="2" s="1"/>
  <c r="H210" i="2" s="1"/>
  <c r="H209" i="2" s="1"/>
  <c r="H208" i="2" s="1"/>
  <c r="J206" i="2"/>
  <c r="J205" i="2" s="1"/>
  <c r="J204" i="2" s="1"/>
  <c r="J203" i="2" s="1"/>
  <c r="J202" i="2" s="1"/>
  <c r="I206" i="2"/>
  <c r="I205" i="2" s="1"/>
  <c r="I204" i="2" s="1"/>
  <c r="I203" i="2" s="1"/>
  <c r="I202" i="2" s="1"/>
  <c r="H206" i="2"/>
  <c r="H205" i="2" s="1"/>
  <c r="H204" i="2" s="1"/>
  <c r="H203" i="2" s="1"/>
  <c r="H202" i="2" s="1"/>
  <c r="J200" i="2"/>
  <c r="I200" i="2"/>
  <c r="J194" i="2"/>
  <c r="J193" i="2" s="1"/>
  <c r="J192" i="2" s="1"/>
  <c r="J191" i="2" s="1"/>
  <c r="J190" i="2" s="1"/>
  <c r="I194" i="2"/>
  <c r="I193" i="2" s="1"/>
  <c r="I192" i="2" s="1"/>
  <c r="I191" i="2" s="1"/>
  <c r="I190" i="2" s="1"/>
  <c r="H194" i="2"/>
  <c r="H193" i="2" s="1"/>
  <c r="H192" i="2" s="1"/>
  <c r="H191" i="2" s="1"/>
  <c r="H190" i="2" s="1"/>
  <c r="J185" i="2"/>
  <c r="J184" i="2" s="1"/>
  <c r="J183" i="2" s="1"/>
  <c r="I185" i="2"/>
  <c r="H185" i="2"/>
  <c r="H184" i="2" s="1"/>
  <c r="H183" i="2" s="1"/>
  <c r="J179" i="2"/>
  <c r="I179" i="2"/>
  <c r="H179" i="2"/>
  <c r="J177" i="2"/>
  <c r="I177" i="2"/>
  <c r="H177" i="2"/>
  <c r="J175" i="2"/>
  <c r="H175" i="2"/>
  <c r="H173" i="2"/>
  <c r="J168" i="2"/>
  <c r="J167" i="2" s="1"/>
  <c r="J166" i="2" s="1"/>
  <c r="I168" i="2"/>
  <c r="I167" i="2" s="1"/>
  <c r="I166" i="2" s="1"/>
  <c r="H168" i="2"/>
  <c r="H167" i="2" s="1"/>
  <c r="H166" i="2" s="1"/>
  <c r="J164" i="2"/>
  <c r="J163" i="2" s="1"/>
  <c r="I164" i="2"/>
  <c r="I163" i="2" s="1"/>
  <c r="H164" i="2"/>
  <c r="H163" i="2" s="1"/>
  <c r="J158" i="2"/>
  <c r="J157" i="2" s="1"/>
  <c r="I158" i="2"/>
  <c r="I157" i="2" s="1"/>
  <c r="H158" i="2"/>
  <c r="H157" i="2" s="1"/>
  <c r="J155" i="2"/>
  <c r="I155" i="2"/>
  <c r="H155" i="2"/>
  <c r="J153" i="2"/>
  <c r="I153" i="2"/>
  <c r="H153" i="2"/>
  <c r="I148" i="2"/>
  <c r="I147" i="2" s="1"/>
  <c r="I146" i="2" s="1"/>
  <c r="J138" i="2"/>
  <c r="J137" i="2" s="1"/>
  <c r="I138" i="2"/>
  <c r="I137" i="2" s="1"/>
  <c r="H138" i="2"/>
  <c r="H137" i="2" s="1"/>
  <c r="J135" i="2"/>
  <c r="J134" i="2" s="1"/>
  <c r="I135" i="2"/>
  <c r="I134" i="2" s="1"/>
  <c r="H135" i="2"/>
  <c r="H134" i="2" s="1"/>
  <c r="J115" i="2"/>
  <c r="J114" i="2" s="1"/>
  <c r="I115" i="2"/>
  <c r="I114" i="2" s="1"/>
  <c r="H115" i="2"/>
  <c r="H114" i="2" s="1"/>
  <c r="J112" i="2"/>
  <c r="J111" i="2" s="1"/>
  <c r="J110" i="2" s="1"/>
  <c r="I112" i="2"/>
  <c r="I111" i="2" s="1"/>
  <c r="I110" i="2" s="1"/>
  <c r="H112" i="2"/>
  <c r="H111" i="2" s="1"/>
  <c r="J106" i="2"/>
  <c r="J105" i="2" s="1"/>
  <c r="I106" i="2"/>
  <c r="I105" i="2" s="1"/>
  <c r="H106" i="2"/>
  <c r="H105" i="2" s="1"/>
  <c r="J103" i="2"/>
  <c r="J102" i="2" s="1"/>
  <c r="I103" i="2"/>
  <c r="I102" i="2" s="1"/>
  <c r="H103" i="2"/>
  <c r="H102" i="2" s="1"/>
  <c r="J99" i="2"/>
  <c r="J98" i="2" s="1"/>
  <c r="J97" i="2" s="1"/>
  <c r="I99" i="2"/>
  <c r="I98" i="2" s="1"/>
  <c r="I97" i="2" s="1"/>
  <c r="H99" i="2"/>
  <c r="H98" i="2" s="1"/>
  <c r="H97" i="2" s="1"/>
  <c r="J94" i="2"/>
  <c r="J93" i="2" s="1"/>
  <c r="I94" i="2"/>
  <c r="I93" i="2" s="1"/>
  <c r="H94" i="2"/>
  <c r="H93" i="2" s="1"/>
  <c r="J91" i="2"/>
  <c r="J90" i="2" s="1"/>
  <c r="I91" i="2"/>
  <c r="I90" i="2" s="1"/>
  <c r="H91" i="2"/>
  <c r="H90" i="2" s="1"/>
  <c r="J88" i="2"/>
  <c r="J87" i="2" s="1"/>
  <c r="I88" i="2"/>
  <c r="I87" i="2" s="1"/>
  <c r="H88" i="2"/>
  <c r="H87" i="2" s="1"/>
  <c r="J85" i="2"/>
  <c r="J84" i="2" s="1"/>
  <c r="I85" i="2"/>
  <c r="I84" i="2" s="1"/>
  <c r="H85" i="2"/>
  <c r="H84" i="2" s="1"/>
  <c r="J82" i="2"/>
  <c r="J81" i="2" s="1"/>
  <c r="I82" i="2"/>
  <c r="I81" i="2" s="1"/>
  <c r="H82" i="2"/>
  <c r="H81" i="2" s="1"/>
  <c r="J76" i="2"/>
  <c r="J75" i="2" s="1"/>
  <c r="J74" i="2" s="1"/>
  <c r="I76" i="2"/>
  <c r="I75" i="2" s="1"/>
  <c r="I74" i="2" s="1"/>
  <c r="H76" i="2"/>
  <c r="H75" i="2" s="1"/>
  <c r="H74" i="2" s="1"/>
  <c r="J72" i="2"/>
  <c r="J71" i="2" s="1"/>
  <c r="J70" i="2" s="1"/>
  <c r="I72" i="2"/>
  <c r="I71" i="2" s="1"/>
  <c r="I70" i="2" s="1"/>
  <c r="H71" i="2"/>
  <c r="H70" i="2" s="1"/>
  <c r="J67" i="2"/>
  <c r="J66" i="2" s="1"/>
  <c r="J65" i="2" s="1"/>
  <c r="I67" i="2"/>
  <c r="I66" i="2" s="1"/>
  <c r="I65" i="2" s="1"/>
  <c r="H67" i="2"/>
  <c r="H66" i="2" s="1"/>
  <c r="H65" i="2" s="1"/>
  <c r="J62" i="2"/>
  <c r="J61" i="2" s="1"/>
  <c r="J60" i="2" s="1"/>
  <c r="J59" i="2" s="1"/>
  <c r="I62" i="2"/>
  <c r="I61" i="2" s="1"/>
  <c r="I60" i="2" s="1"/>
  <c r="I59" i="2" s="1"/>
  <c r="H62" i="2"/>
  <c r="H61" i="2" s="1"/>
  <c r="H60" i="2" s="1"/>
  <c r="H59" i="2" s="1"/>
  <c r="H56" i="2"/>
  <c r="H55" i="2" s="1"/>
  <c r="J52" i="2"/>
  <c r="I52" i="2"/>
  <c r="J47" i="2"/>
  <c r="I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H121" i="2" l="1"/>
  <c r="J121" i="2"/>
  <c r="I121" i="2"/>
  <c r="H110" i="2"/>
  <c r="H172" i="2"/>
  <c r="H101" i="2"/>
  <c r="H96" i="2" s="1"/>
  <c r="I101" i="2"/>
  <c r="I96" i="2" s="1"/>
  <c r="J101" i="2"/>
  <c r="J96" i="2" s="1"/>
  <c r="H120" i="2"/>
  <c r="H80" i="2"/>
  <c r="H79" i="2" s="1"/>
  <c r="I80" i="2"/>
  <c r="I79" i="2" s="1"/>
  <c r="J80" i="2"/>
  <c r="J79" i="2" s="1"/>
  <c r="J78" i="2" s="1"/>
  <c r="J199" i="2"/>
  <c r="J198" i="2" s="1"/>
  <c r="J197" i="2" s="1"/>
  <c r="J196" i="2" s="1"/>
  <c r="I199" i="2"/>
  <c r="I198" i="2" s="1"/>
  <c r="I197" i="2" s="1"/>
  <c r="I196" i="2" s="1"/>
  <c r="H199" i="2"/>
  <c r="H198" i="2" s="1"/>
  <c r="H197" i="2" s="1"/>
  <c r="H196" i="2" s="1"/>
  <c r="I184" i="2"/>
  <c r="H69" i="2"/>
  <c r="J69" i="2"/>
  <c r="I69" i="2"/>
  <c r="H19" i="2"/>
  <c r="H18" i="2" s="1"/>
  <c r="H17" i="2" s="1"/>
  <c r="I46" i="2"/>
  <c r="I45" i="2" s="1"/>
  <c r="I44" i="2" s="1"/>
  <c r="H182" i="2"/>
  <c r="H181" i="2" s="1"/>
  <c r="J182" i="2"/>
  <c r="J181" i="2" s="1"/>
  <c r="J46" i="2"/>
  <c r="J45" i="2" s="1"/>
  <c r="J44" i="2" s="1"/>
  <c r="I72" i="1"/>
  <c r="I59" i="1" s="1"/>
  <c r="J152" i="2"/>
  <c r="J151" i="2" s="1"/>
  <c r="I172" i="2"/>
  <c r="H152" i="2"/>
  <c r="H151" i="2" s="1"/>
  <c r="H52" i="2"/>
  <c r="H64" i="2"/>
  <c r="J64" i="2"/>
  <c r="J218" i="2"/>
  <c r="J217" i="2" s="1"/>
  <c r="J216" i="2" s="1"/>
  <c r="J215" i="2" s="1"/>
  <c r="J214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I64" i="2"/>
  <c r="J172" i="2"/>
  <c r="I152" i="2"/>
  <c r="I151" i="2" s="1"/>
  <c r="J34" i="2"/>
  <c r="J30" i="2" s="1"/>
  <c r="J29" i="2" s="1"/>
  <c r="I34" i="2"/>
  <c r="I30" i="2" s="1"/>
  <c r="I29" i="2" s="1"/>
  <c r="H34" i="2"/>
  <c r="H30" i="2" s="1"/>
  <c r="H29" i="2" s="1"/>
  <c r="I19" i="2"/>
  <c r="I18" i="2" s="1"/>
  <c r="I17" i="2" s="1"/>
  <c r="J19" i="2"/>
  <c r="J18" i="2" s="1"/>
  <c r="J17" i="2" s="1"/>
  <c r="H218" i="2"/>
  <c r="H217" i="2" s="1"/>
  <c r="H216" i="2" s="1"/>
  <c r="H215" i="2" s="1"/>
  <c r="H214" i="2" s="1"/>
  <c r="I218" i="2"/>
  <c r="I217" i="2" s="1"/>
  <c r="I216" i="2" s="1"/>
  <c r="I215" i="2" s="1"/>
  <c r="I214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120" i="2" l="1"/>
  <c r="I120" i="2"/>
  <c r="I183" i="2"/>
  <c r="I182" i="2" s="1"/>
  <c r="I181" i="2" s="1"/>
  <c r="J171" i="2"/>
  <c r="J170" i="2" s="1"/>
  <c r="I171" i="2"/>
  <c r="I170" i="2" s="1"/>
  <c r="H171" i="2"/>
  <c r="H170" i="2" s="1"/>
  <c r="H109" i="2"/>
  <c r="I109" i="2"/>
  <c r="H150" i="2"/>
  <c r="I150" i="2"/>
  <c r="J150" i="2"/>
  <c r="I58" i="2"/>
  <c r="H58" i="2"/>
  <c r="J58" i="2"/>
  <c r="H46" i="2"/>
  <c r="J109" i="2"/>
  <c r="J81" i="1"/>
  <c r="J12" i="1" s="1"/>
  <c r="J255" i="1" s="1"/>
  <c r="I81" i="1"/>
  <c r="I12" i="1" s="1"/>
  <c r="I255" i="1" s="1"/>
  <c r="H242" i="1"/>
  <c r="H241" i="1" s="1"/>
  <c r="H240" i="1" s="1"/>
  <c r="J11" i="2"/>
  <c r="I11" i="2"/>
  <c r="H170" i="1"/>
  <c r="H169" i="1" s="1"/>
  <c r="H123" i="1" s="1"/>
  <c r="H12" i="1" s="1"/>
  <c r="H255" i="1" s="1"/>
  <c r="I108" i="2" l="1"/>
  <c r="I10" i="2" s="1"/>
  <c r="I228" i="2" s="1"/>
  <c r="H108" i="2"/>
  <c r="H45" i="2"/>
  <c r="H44" i="2" s="1"/>
  <c r="H11" i="2" s="1"/>
  <c r="J108" i="2"/>
  <c r="J10" i="2" s="1"/>
  <c r="J228" i="2" s="1"/>
  <c r="H10" i="2" l="1"/>
  <c r="H228" i="2" s="1"/>
</calcChain>
</file>

<file path=xl/sharedStrings.xml><?xml version="1.0" encoding="utf-8"?>
<sst xmlns="http://schemas.openxmlformats.org/spreadsheetml/2006/main" count="1160" uniqueCount="224">
  <si>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</si>
  <si>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</si>
  <si>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</si>
  <si>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</si>
  <si>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</si>
  <si>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</si>
  <si>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</si>
  <si>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</si>
  <si>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</si>
  <si>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</si>
  <si>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</si>
  <si>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</si>
  <si>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</si>
  <si>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</si>
  <si>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</si>
  <si>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</si>
  <si>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</si>
  <si>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</si>
  <si>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</si>
  <si>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</si>
  <si>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</si>
  <si>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</si>
  <si>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</si>
  <si>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</si>
  <si>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</si>
  <si>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</si>
  <si>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</si>
  <si>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</si>
  <si>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</si>
  <si>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</si>
  <si>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</si>
  <si>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</si>
  <si>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</si>
  <si>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</si>
  <si>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</si>
  <si>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</si>
  <si>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</si>
  <si>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</si>
  <si>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</si>
  <si>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</si>
  <si>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</si>
  <si>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</si>
  <si>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</si>
  <si>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</si>
  <si>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</si>
  <si>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</si>
  <si>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</si>
  <si>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</si>
  <si>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</si>
  <si>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</si>
  <si>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</si>
  <si>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</si>
  <si>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</si>
  <si>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</si>
  <si>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</si>
  <si>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</si>
  <si>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</si>
  <si>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</si>
  <si>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</si>
  <si>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</si>
  <si>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</si>
  <si>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</si>
  <si>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</si>
  <si>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</si>
  <si>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</si>
  <si>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</si>
  <si>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</si>
  <si>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</si>
  <si>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</si>
  <si>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</si>
  <si>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</si>
  <si>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</si>
  <si>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</si>
  <si>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</si>
  <si>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</si>
  <si>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</si>
  <si>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</si>
  <si>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</si>
  <si>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</si>
  <si>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</si>
  <si>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</si>
  <si>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</si>
  <si>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</si>
  <si>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</si>
  <si>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</si>
  <si>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</si>
  <si>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</si>
  <si>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</si>
  <si>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</si>
  <si>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</si>
  <si>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</si>
  <si>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</si>
  <si>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</si>
  <si>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</si>
  <si>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</si>
  <si>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</si>
  <si>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</si>
  <si>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</si>
  <si>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</si>
  <si>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</si>
  <si>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</si>
  <si>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</si>
  <si>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</si>
  <si>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</si>
  <si>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</si>
  <si>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</si>
  <si>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</si>
  <si>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</si>
  <si>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</si>
  <si>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</si>
  <si>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</si>
  <si>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</si>
  <si>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</si>
  <si>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</si>
  <si>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</si>
  <si>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</si>
  <si>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</si>
  <si>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</si>
  <si>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</si>
  <si>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</si>
  <si>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</si>
  <si>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</si>
  <si>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</si>
  <si>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</si>
  <si>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</si>
  <si>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</si>
  <si>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</si>
  <si>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</si>
  <si>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</si>
  <si>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</si>
  <si>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</si>
  <si>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</si>
  <si>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</si>
  <si>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</si>
  <si>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</si>
  <si>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</si>
  <si>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</si>
  <si>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</si>
  <si>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</si>
  <si>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</si>
  <si>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</si>
  <si>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</si>
  <si>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</si>
  <si>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</si>
  <si>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</si>
  <si>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</si>
  <si>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</si>
  <si>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</si>
  <si>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</si>
  <si>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</si>
  <si>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</si>
  <si>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</si>
  <si>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</si>
  <si>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</si>
  <si>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</si>
  <si>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</si>
  <si>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</si>
  <si>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</si>
  <si>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</si>
  <si>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</si>
  <si>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</si>
  <si>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</si>
  <si>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</si>
  <si>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</si>
  <si>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</si>
  <si>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</si>
  <si>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</si>
  <si>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</si>
  <si>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</si>
  <si>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</si>
  <si>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</si>
  <si>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</si>
  <si>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</si>
  <si>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</si>
  <si>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</si>
  <si>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</si>
  <si>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</si>
  <si>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</si>
  <si>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</si>
  <si>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</si>
  <si>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</si>
  <si>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</si>
  <si>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</si>
  <si>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</si>
  <si>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</si>
  <si>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</si>
  <si>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</si>
  <si>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</si>
  <si>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</si>
  <si>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</si>
  <si>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</si>
  <si>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</si>
  <si>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</si>
  <si>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</si>
  <si>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>Ведомственная структура расходов бюджета города Татарска Татарского района  Новосибирской области на 2024 год и плановый период 2025 и 2026 годов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</si>
  <si>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</si>
  <si>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</si>
  <si>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</si>
  <si>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</si>
  <si>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бюджетов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</si>
  <si>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</si>
  <si>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</si>
  <si>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</si>
  <si>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</si>
  <si>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</si>
  <si>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</si>
  <si>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</si>
  <si>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</si>
  <si>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</si>
  <si>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Приложение 4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</si>
  <si>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2023-2026 годы"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</si>
  <si>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</si>
  <si>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</si>
  <si>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Исполнение судебных актов Российской Федерации и мировых соглашений по возмещению причиненного вреда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</si>
  <si>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</si>
  <si>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99.0.00.70500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</si>
  <si>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</si>
  <si>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</si>
  <si>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области"(холодное водоснабжение)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</si>
  <si>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области"(водоотведение)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</si>
  <si>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</si>
  <si>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</si>
  <si>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226 20 тыс. руб.</t>
  </si>
  <si>
    <t>99.0.00.71010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</si>
</sst>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Fill="1" applyBorder="1" applyProtection="1"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7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1" t="s">
        <v>182</v>
      </c>
      <c r="C6" s="91"/>
      <c r="D6" s="91"/>
      <c r="E6" s="91"/>
      <c r="F6" s="91"/>
      <c r="G6" s="91"/>
      <c r="H6" s="91"/>
      <c r="I6" s="91"/>
      <c r="J6" s="91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2" t="s">
        <v>180</v>
      </c>
      <c r="C9" s="92" t="s">
        <v>179</v>
      </c>
      <c r="D9" s="92" t="s">
        <v>178</v>
      </c>
      <c r="E9" s="92" t="s">
        <v>177</v>
      </c>
      <c r="F9" s="92" t="s">
        <v>176</v>
      </c>
      <c r="G9" s="93" t="s">
        <v>175</v>
      </c>
      <c r="H9" s="93" t="s">
        <v>174</v>
      </c>
      <c r="I9" s="94" t="s">
        <v>173</v>
      </c>
      <c r="J9" s="95"/>
      <c r="K9" s="1"/>
    </row>
    <row r="10" spans="1:11" ht="18" customHeight="1" x14ac:dyDescent="0.2">
      <c r="A10" s="5"/>
      <c r="B10" s="92"/>
      <c r="C10" s="92"/>
      <c r="D10" s="92"/>
      <c r="E10" s="92"/>
      <c r="F10" s="92"/>
      <c r="G10" s="93"/>
      <c r="H10" s="93"/>
      <c r="I10" s="89" t="s">
        <v>172</v>
      </c>
      <c r="J10" s="90" t="s">
        <v>171</v>
      </c>
      <c r="K10" s="1"/>
    </row>
    <row r="11" spans="1:11" ht="8.25" customHeight="1" x14ac:dyDescent="0.2">
      <c r="A11" s="1"/>
      <c r="B11" s="92"/>
      <c r="C11" s="92"/>
      <c r="D11" s="92"/>
      <c r="E11" s="92"/>
      <c r="F11" s="92"/>
      <c r="G11" s="93"/>
      <c r="H11" s="93"/>
      <c r="I11" s="89"/>
      <c r="J11" s="90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4"/>
  <sheetViews>
    <sheetView tabSelected="1" view="pageBreakPreview" topLeftCell="A207" zoomScale="90" zoomScaleNormal="100" zoomScaleSheetLayoutView="90" workbookViewId="0">
      <selection activeCell="J95" sqref="J95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8.28515625" style="69" customWidth="1"/>
    <col min="4" max="4" width="6.7109375" style="69" customWidth="1"/>
    <col min="5" max="5" width="5.5703125" style="69" customWidth="1"/>
    <col min="6" max="6" width="20.7109375" style="69" customWidth="1"/>
    <col min="7" max="7" width="5.7109375" style="69" customWidth="1"/>
    <col min="8" max="10" width="18" style="69" customWidth="1"/>
    <col min="11" max="237" width="9.140625" style="69" customWidth="1"/>
    <col min="238" max="16384" width="8.85546875" style="69"/>
  </cols>
  <sheetData>
    <row r="1" spans="1:11" ht="12.75" customHeight="1" x14ac:dyDescent="0.2">
      <c r="A1" s="68"/>
      <c r="B1" s="68"/>
      <c r="C1" s="68"/>
      <c r="D1" s="68"/>
      <c r="E1" s="68"/>
      <c r="F1" s="68"/>
      <c r="G1" s="68"/>
      <c r="H1" s="68"/>
      <c r="I1" s="21"/>
      <c r="J1" s="21" t="s">
        <v>209</v>
      </c>
      <c r="K1" s="68"/>
    </row>
    <row r="2" spans="1:11" ht="12.75" customHeight="1" x14ac:dyDescent="0.2">
      <c r="A2" s="68"/>
      <c r="B2" s="68"/>
      <c r="C2" s="68"/>
      <c r="D2" s="68"/>
      <c r="E2" s="68"/>
      <c r="F2" s="68"/>
      <c r="G2" s="68"/>
      <c r="H2" s="96" t="s">
        <v>208</v>
      </c>
      <c r="I2" s="96"/>
      <c r="J2" s="96"/>
      <c r="K2" s="68"/>
    </row>
    <row r="3" spans="1:11" ht="93" customHeight="1" x14ac:dyDescent="0.2">
      <c r="A3" s="68"/>
      <c r="B3" s="68"/>
      <c r="C3" s="68"/>
      <c r="D3" s="68"/>
      <c r="E3" s="68"/>
      <c r="F3" s="68"/>
      <c r="G3" s="68"/>
      <c r="H3" s="96"/>
      <c r="I3" s="96"/>
      <c r="J3" s="96"/>
      <c r="K3" s="68"/>
    </row>
    <row r="4" spans="1:11" ht="35.25" customHeight="1" x14ac:dyDescent="0.2">
      <c r="A4" s="68"/>
      <c r="B4" s="97" t="s">
        <v>194</v>
      </c>
      <c r="C4" s="91"/>
      <c r="D4" s="91"/>
      <c r="E4" s="91"/>
      <c r="F4" s="91"/>
      <c r="G4" s="91"/>
      <c r="H4" s="91"/>
      <c r="I4" s="91"/>
      <c r="J4" s="91"/>
      <c r="K4" s="68"/>
    </row>
    <row r="5" spans="1:11" ht="12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2.75" customHeight="1" x14ac:dyDescent="0.25">
      <c r="A6" s="68"/>
      <c r="B6" s="76"/>
      <c r="C6" s="76"/>
      <c r="D6" s="76"/>
      <c r="E6" s="76"/>
      <c r="F6" s="76"/>
      <c r="G6" s="76"/>
      <c r="H6" s="76"/>
      <c r="I6" s="77"/>
      <c r="J6" s="77" t="s">
        <v>181</v>
      </c>
      <c r="K6" s="68"/>
    </row>
    <row r="7" spans="1:11" ht="18.75" customHeight="1" x14ac:dyDescent="0.2">
      <c r="A7" s="68"/>
      <c r="B7" s="93" t="s">
        <v>180</v>
      </c>
      <c r="C7" s="93" t="s">
        <v>179</v>
      </c>
      <c r="D7" s="93" t="s">
        <v>178</v>
      </c>
      <c r="E7" s="93" t="s">
        <v>177</v>
      </c>
      <c r="F7" s="93" t="s">
        <v>203</v>
      </c>
      <c r="G7" s="93" t="s">
        <v>204</v>
      </c>
      <c r="H7" s="98" t="s">
        <v>205</v>
      </c>
      <c r="I7" s="92"/>
      <c r="J7" s="101"/>
      <c r="K7" s="68"/>
    </row>
    <row r="8" spans="1:11" ht="18" customHeight="1" x14ac:dyDescent="0.2">
      <c r="A8" s="75"/>
      <c r="B8" s="93"/>
      <c r="C8" s="93"/>
      <c r="D8" s="93"/>
      <c r="E8" s="93"/>
      <c r="F8" s="93"/>
      <c r="G8" s="93"/>
      <c r="H8" s="99"/>
      <c r="I8" s="90" t="s">
        <v>206</v>
      </c>
      <c r="J8" s="90" t="s">
        <v>207</v>
      </c>
      <c r="K8" s="68"/>
    </row>
    <row r="9" spans="1:11" ht="13.5" customHeight="1" x14ac:dyDescent="0.2">
      <c r="A9" s="68"/>
      <c r="B9" s="93"/>
      <c r="C9" s="93"/>
      <c r="D9" s="93"/>
      <c r="E9" s="93"/>
      <c r="F9" s="93"/>
      <c r="G9" s="93"/>
      <c r="H9" s="100"/>
      <c r="I9" s="90"/>
      <c r="J9" s="90"/>
      <c r="K9" s="68"/>
    </row>
    <row r="10" spans="1:11" ht="60.75" customHeight="1" x14ac:dyDescent="0.2">
      <c r="A10" s="75"/>
      <c r="B10" s="78" t="s">
        <v>186</v>
      </c>
      <c r="C10" s="79">
        <v>22</v>
      </c>
      <c r="D10" s="80">
        <v>0</v>
      </c>
      <c r="E10" s="80">
        <v>0</v>
      </c>
      <c r="F10" s="73" t="s">
        <v>4</v>
      </c>
      <c r="G10" s="73" t="s">
        <v>4</v>
      </c>
      <c r="H10" s="74">
        <f>H11+H58+H78+H108+H181+H190+H196+H202+H208</f>
        <v>580900.91376000002</v>
      </c>
      <c r="I10" s="74">
        <f>I11+I58+I78+I108+I181+I190+I196+I202+I208</f>
        <v>153992.13889</v>
      </c>
      <c r="J10" s="74">
        <f>J11+J58+J78+J108+J181+J190+J196+J202+J208</f>
        <v>281725.53174999997</v>
      </c>
      <c r="K10" s="75"/>
    </row>
    <row r="11" spans="1:11" ht="35.450000000000003" customHeight="1" x14ac:dyDescent="0.2">
      <c r="A11" s="75"/>
      <c r="B11" s="78" t="s">
        <v>17</v>
      </c>
      <c r="C11" s="79">
        <v>22</v>
      </c>
      <c r="D11" s="80">
        <v>1</v>
      </c>
      <c r="E11" s="80">
        <v>0</v>
      </c>
      <c r="F11" s="73" t="s">
        <v>4</v>
      </c>
      <c r="G11" s="73" t="s">
        <v>4</v>
      </c>
      <c r="H11" s="74">
        <f>H12+H17+H29+H39+H44</f>
        <v>29330.110999999997</v>
      </c>
      <c r="I11" s="74">
        <f t="shared" ref="I11:J11" si="0">I12+I17+I29+I39+I44</f>
        <v>28646.110999999997</v>
      </c>
      <c r="J11" s="74">
        <f t="shared" si="0"/>
        <v>28646.110999999997</v>
      </c>
      <c r="K11" s="75"/>
    </row>
    <row r="12" spans="1:11" ht="74.25" customHeight="1" x14ac:dyDescent="0.2">
      <c r="A12" s="75"/>
      <c r="B12" s="78" t="s">
        <v>169</v>
      </c>
      <c r="C12" s="79">
        <v>22</v>
      </c>
      <c r="D12" s="80">
        <v>1</v>
      </c>
      <c r="E12" s="80">
        <v>2</v>
      </c>
      <c r="F12" s="73" t="s">
        <v>4</v>
      </c>
      <c r="G12" s="73" t="s">
        <v>4</v>
      </c>
      <c r="H12" s="74">
        <f>H13</f>
        <v>2125.3209999999999</v>
      </c>
      <c r="I12" s="74">
        <f t="shared" ref="H12:J15" si="1">I13</f>
        <v>2125.3209999999999</v>
      </c>
      <c r="J12" s="74">
        <f t="shared" si="1"/>
        <v>2125.3209999999999</v>
      </c>
      <c r="K12" s="75"/>
    </row>
    <row r="13" spans="1:11" ht="27" customHeight="1" x14ac:dyDescent="0.2">
      <c r="A13" s="75"/>
      <c r="B13" s="78" t="s">
        <v>187</v>
      </c>
      <c r="C13" s="79">
        <v>22</v>
      </c>
      <c r="D13" s="80">
        <v>1</v>
      </c>
      <c r="E13" s="80">
        <v>2</v>
      </c>
      <c r="F13" s="73" t="s">
        <v>14</v>
      </c>
      <c r="G13" s="73" t="s">
        <v>4</v>
      </c>
      <c r="H13" s="74">
        <f>H14</f>
        <v>2125.3209999999999</v>
      </c>
      <c r="I13" s="74">
        <f t="shared" si="1"/>
        <v>2125.3209999999999</v>
      </c>
      <c r="J13" s="74">
        <f t="shared" si="1"/>
        <v>2125.3209999999999</v>
      </c>
      <c r="K13" s="75"/>
    </row>
    <row r="14" spans="1:11" ht="45" customHeight="1" x14ac:dyDescent="0.2">
      <c r="A14" s="75"/>
      <c r="B14" s="78" t="s">
        <v>168</v>
      </c>
      <c r="C14" s="79">
        <v>22</v>
      </c>
      <c r="D14" s="80">
        <v>1</v>
      </c>
      <c r="E14" s="80">
        <v>2</v>
      </c>
      <c r="F14" s="73" t="s">
        <v>167</v>
      </c>
      <c r="G14" s="73" t="s">
        <v>4</v>
      </c>
      <c r="H14" s="74">
        <f>H15</f>
        <v>2125.3209999999999</v>
      </c>
      <c r="I14" s="74">
        <f t="shared" si="1"/>
        <v>2125.3209999999999</v>
      </c>
      <c r="J14" s="74">
        <f t="shared" si="1"/>
        <v>2125.3209999999999</v>
      </c>
      <c r="K14" s="75"/>
    </row>
    <row r="15" spans="1:11" ht="117.75" customHeight="1" x14ac:dyDescent="0.2">
      <c r="A15" s="75"/>
      <c r="B15" s="81" t="s">
        <v>6</v>
      </c>
      <c r="C15" s="84">
        <v>22</v>
      </c>
      <c r="D15" s="85">
        <v>1</v>
      </c>
      <c r="E15" s="85">
        <v>2</v>
      </c>
      <c r="F15" s="86" t="s">
        <v>167</v>
      </c>
      <c r="G15" s="86">
        <v>100</v>
      </c>
      <c r="H15" s="87">
        <f t="shared" si="1"/>
        <v>2125.3209999999999</v>
      </c>
      <c r="I15" s="87">
        <f t="shared" si="1"/>
        <v>2125.3209999999999</v>
      </c>
      <c r="J15" s="87">
        <f t="shared" si="1"/>
        <v>2125.3209999999999</v>
      </c>
      <c r="K15" s="75"/>
    </row>
    <row r="16" spans="1:11" ht="55.9" customHeight="1" x14ac:dyDescent="0.2">
      <c r="A16" s="75"/>
      <c r="B16" s="81" t="s">
        <v>5</v>
      </c>
      <c r="C16" s="84">
        <v>22</v>
      </c>
      <c r="D16" s="85">
        <v>1</v>
      </c>
      <c r="E16" s="85">
        <v>2</v>
      </c>
      <c r="F16" s="86" t="s">
        <v>167</v>
      </c>
      <c r="G16" s="86">
        <v>120</v>
      </c>
      <c r="H16" s="87">
        <v>2125.3209999999999</v>
      </c>
      <c r="I16" s="87">
        <v>2125.3209999999999</v>
      </c>
      <c r="J16" s="87">
        <v>2125.3209999999999</v>
      </c>
      <c r="K16" s="75"/>
    </row>
    <row r="17" spans="1:11" ht="113.25" customHeight="1" x14ac:dyDescent="0.2">
      <c r="A17" s="75"/>
      <c r="B17" s="78" t="s">
        <v>216</v>
      </c>
      <c r="C17" s="79">
        <v>22</v>
      </c>
      <c r="D17" s="80">
        <v>1</v>
      </c>
      <c r="E17" s="80">
        <v>4</v>
      </c>
      <c r="F17" s="73" t="s">
        <v>4</v>
      </c>
      <c r="G17" s="73" t="s">
        <v>4</v>
      </c>
      <c r="H17" s="74">
        <f>H18</f>
        <v>23654.989999999998</v>
      </c>
      <c r="I17" s="74">
        <f t="shared" ref="I17:J17" si="2">I18</f>
        <v>23654.989999999998</v>
      </c>
      <c r="J17" s="74">
        <f t="shared" si="2"/>
        <v>23654.989999999998</v>
      </c>
      <c r="K17" s="75"/>
    </row>
    <row r="18" spans="1:11" ht="30.6" customHeight="1" x14ac:dyDescent="0.2">
      <c r="A18" s="75"/>
      <c r="B18" s="78" t="s">
        <v>187</v>
      </c>
      <c r="C18" s="79">
        <v>22</v>
      </c>
      <c r="D18" s="80">
        <v>1</v>
      </c>
      <c r="E18" s="80">
        <v>4</v>
      </c>
      <c r="F18" s="73" t="s">
        <v>14</v>
      </c>
      <c r="G18" s="73" t="s">
        <v>4</v>
      </c>
      <c r="H18" s="74">
        <f>H19+H26</f>
        <v>23654.989999999998</v>
      </c>
      <c r="I18" s="74">
        <f t="shared" ref="I18:J18" si="3">I19+I26</f>
        <v>23654.989999999998</v>
      </c>
      <c r="J18" s="74">
        <f t="shared" si="3"/>
        <v>23654.989999999998</v>
      </c>
      <c r="K18" s="75"/>
    </row>
    <row r="19" spans="1:11" ht="42" customHeight="1" x14ac:dyDescent="0.2">
      <c r="A19" s="75"/>
      <c r="B19" s="78" t="s">
        <v>160</v>
      </c>
      <c r="C19" s="79">
        <v>22</v>
      </c>
      <c r="D19" s="80">
        <v>1</v>
      </c>
      <c r="E19" s="80">
        <v>4</v>
      </c>
      <c r="F19" s="73" t="s">
        <v>159</v>
      </c>
      <c r="G19" s="73" t="s">
        <v>4</v>
      </c>
      <c r="H19" s="74">
        <f>H20+H22+H24</f>
        <v>23654.89</v>
      </c>
      <c r="I19" s="74">
        <f t="shared" ref="I19:J19" si="4">I20+I22+I24</f>
        <v>23654.89</v>
      </c>
      <c r="J19" s="74">
        <f t="shared" si="4"/>
        <v>23654.89</v>
      </c>
      <c r="K19" s="75"/>
    </row>
    <row r="20" spans="1:11" ht="113.25" customHeight="1" x14ac:dyDescent="0.2">
      <c r="A20" s="75"/>
      <c r="B20" s="81" t="s">
        <v>6</v>
      </c>
      <c r="C20" s="84">
        <v>22</v>
      </c>
      <c r="D20" s="85">
        <v>1</v>
      </c>
      <c r="E20" s="85">
        <v>4</v>
      </c>
      <c r="F20" s="86" t="s">
        <v>159</v>
      </c>
      <c r="G20" s="86">
        <v>100</v>
      </c>
      <c r="H20" s="87">
        <f>H21</f>
        <v>17313.09</v>
      </c>
      <c r="I20" s="87">
        <f t="shared" ref="I20:J20" si="5">I21</f>
        <v>17313.09</v>
      </c>
      <c r="J20" s="87">
        <f t="shared" si="5"/>
        <v>17313.09</v>
      </c>
      <c r="K20" s="75"/>
    </row>
    <row r="21" spans="1:11" ht="57.75" customHeight="1" x14ac:dyDescent="0.2">
      <c r="A21" s="75"/>
      <c r="B21" s="81" t="s">
        <v>5</v>
      </c>
      <c r="C21" s="84">
        <v>22</v>
      </c>
      <c r="D21" s="85">
        <v>1</v>
      </c>
      <c r="E21" s="85">
        <v>4</v>
      </c>
      <c r="F21" s="86" t="s">
        <v>159</v>
      </c>
      <c r="G21" s="86">
        <v>120</v>
      </c>
      <c r="H21" s="87">
        <f>17313.09</f>
        <v>17313.09</v>
      </c>
      <c r="I21" s="87">
        <v>17313.09</v>
      </c>
      <c r="J21" s="87">
        <v>17313.09</v>
      </c>
      <c r="K21" s="75"/>
    </row>
    <row r="22" spans="1:11" ht="59.25" customHeight="1" x14ac:dyDescent="0.2">
      <c r="A22" s="75"/>
      <c r="B22" s="81" t="s">
        <v>12</v>
      </c>
      <c r="C22" s="84">
        <v>22</v>
      </c>
      <c r="D22" s="85">
        <v>1</v>
      </c>
      <c r="E22" s="85">
        <v>4</v>
      </c>
      <c r="F22" s="86" t="s">
        <v>159</v>
      </c>
      <c r="G22" s="86">
        <v>200</v>
      </c>
      <c r="H22" s="87">
        <f>H23</f>
        <v>5911.8</v>
      </c>
      <c r="I22" s="87">
        <f t="shared" ref="I22:J22" si="6">I23</f>
        <v>5911.8</v>
      </c>
      <c r="J22" s="87">
        <f t="shared" si="6"/>
        <v>5911.8</v>
      </c>
      <c r="K22" s="75"/>
    </row>
    <row r="23" spans="1:11" ht="61.5" customHeight="1" x14ac:dyDescent="0.2">
      <c r="A23" s="75"/>
      <c r="B23" s="81" t="s">
        <v>11</v>
      </c>
      <c r="C23" s="84">
        <v>22</v>
      </c>
      <c r="D23" s="85">
        <v>1</v>
      </c>
      <c r="E23" s="85">
        <v>4</v>
      </c>
      <c r="F23" s="86" t="s">
        <v>159</v>
      </c>
      <c r="G23" s="86">
        <v>240</v>
      </c>
      <c r="H23" s="87">
        <f>5911.8</f>
        <v>5911.8</v>
      </c>
      <c r="I23" s="87">
        <v>5911.8</v>
      </c>
      <c r="J23" s="87">
        <v>5911.8</v>
      </c>
      <c r="K23" s="75"/>
    </row>
    <row r="24" spans="1:11" ht="37.9" customHeight="1" x14ac:dyDescent="0.2">
      <c r="A24" s="75"/>
      <c r="B24" s="81" t="s">
        <v>10</v>
      </c>
      <c r="C24" s="84">
        <v>22</v>
      </c>
      <c r="D24" s="85">
        <v>1</v>
      </c>
      <c r="E24" s="85">
        <v>4</v>
      </c>
      <c r="F24" s="86" t="s">
        <v>159</v>
      </c>
      <c r="G24" s="86">
        <v>800</v>
      </c>
      <c r="H24" s="87">
        <f>H25</f>
        <v>430</v>
      </c>
      <c r="I24" s="87">
        <f t="shared" ref="I24:J24" si="7">I25</f>
        <v>430</v>
      </c>
      <c r="J24" s="87">
        <f t="shared" si="7"/>
        <v>430</v>
      </c>
      <c r="K24" s="75"/>
    </row>
    <row r="25" spans="1:11" ht="39.75" customHeight="1" x14ac:dyDescent="0.2">
      <c r="A25" s="75"/>
      <c r="B25" s="81" t="s">
        <v>9</v>
      </c>
      <c r="C25" s="84">
        <v>22</v>
      </c>
      <c r="D25" s="85">
        <v>1</v>
      </c>
      <c r="E25" s="85">
        <v>4</v>
      </c>
      <c r="F25" s="86" t="s">
        <v>159</v>
      </c>
      <c r="G25" s="86">
        <v>850</v>
      </c>
      <c r="H25" s="87">
        <v>430</v>
      </c>
      <c r="I25" s="87">
        <v>430</v>
      </c>
      <c r="J25" s="87">
        <v>430</v>
      </c>
      <c r="K25" s="75"/>
    </row>
    <row r="26" spans="1:11" ht="93.75" customHeight="1" x14ac:dyDescent="0.2">
      <c r="A26" s="75"/>
      <c r="B26" s="78" t="s">
        <v>165</v>
      </c>
      <c r="C26" s="79">
        <v>22</v>
      </c>
      <c r="D26" s="80">
        <v>1</v>
      </c>
      <c r="E26" s="80">
        <v>4</v>
      </c>
      <c r="F26" s="73" t="s">
        <v>164</v>
      </c>
      <c r="G26" s="73" t="s">
        <v>4</v>
      </c>
      <c r="H26" s="74">
        <f>H27</f>
        <v>0.1</v>
      </c>
      <c r="I26" s="74">
        <f t="shared" ref="I26:J27" si="8">I27</f>
        <v>0.1</v>
      </c>
      <c r="J26" s="74">
        <f t="shared" si="8"/>
        <v>0.1</v>
      </c>
      <c r="K26" s="75"/>
    </row>
    <row r="27" spans="1:11" ht="66" customHeight="1" x14ac:dyDescent="0.2">
      <c r="A27" s="75"/>
      <c r="B27" s="81" t="s">
        <v>12</v>
      </c>
      <c r="C27" s="84">
        <v>22</v>
      </c>
      <c r="D27" s="85">
        <v>1</v>
      </c>
      <c r="E27" s="85">
        <v>4</v>
      </c>
      <c r="F27" s="86" t="s">
        <v>164</v>
      </c>
      <c r="G27" s="86">
        <v>200</v>
      </c>
      <c r="H27" s="87">
        <f>H28</f>
        <v>0.1</v>
      </c>
      <c r="I27" s="87">
        <f t="shared" si="8"/>
        <v>0.1</v>
      </c>
      <c r="J27" s="87">
        <f t="shared" si="8"/>
        <v>0.1</v>
      </c>
      <c r="K27" s="75"/>
    </row>
    <row r="28" spans="1:11" ht="56.45" customHeight="1" x14ac:dyDescent="0.2">
      <c r="A28" s="75"/>
      <c r="B28" s="81" t="s">
        <v>11</v>
      </c>
      <c r="C28" s="84">
        <v>22</v>
      </c>
      <c r="D28" s="85">
        <v>1</v>
      </c>
      <c r="E28" s="85">
        <v>4</v>
      </c>
      <c r="F28" s="86" t="s">
        <v>164</v>
      </c>
      <c r="G28" s="86">
        <v>240</v>
      </c>
      <c r="H28" s="87">
        <f>100/1000</f>
        <v>0.1</v>
      </c>
      <c r="I28" s="87">
        <f t="shared" ref="I28:J28" si="9">100/1000</f>
        <v>0.1</v>
      </c>
      <c r="J28" s="87">
        <f t="shared" si="9"/>
        <v>0.1</v>
      </c>
      <c r="K28" s="75"/>
    </row>
    <row r="29" spans="1:11" ht="92.25" customHeight="1" x14ac:dyDescent="0.2">
      <c r="A29" s="75"/>
      <c r="B29" s="78" t="s">
        <v>163</v>
      </c>
      <c r="C29" s="79">
        <v>22</v>
      </c>
      <c r="D29" s="80">
        <v>1</v>
      </c>
      <c r="E29" s="80">
        <v>6</v>
      </c>
      <c r="F29" s="73" t="s">
        <v>4</v>
      </c>
      <c r="G29" s="73" t="s">
        <v>4</v>
      </c>
      <c r="H29" s="74">
        <f>H30</f>
        <v>1225.8</v>
      </c>
      <c r="I29" s="74">
        <f t="shared" ref="I29:J29" si="10">I30</f>
        <v>1225.8</v>
      </c>
      <c r="J29" s="74">
        <f t="shared" si="10"/>
        <v>1225.8</v>
      </c>
      <c r="K29" s="75"/>
    </row>
    <row r="30" spans="1:11" ht="25.9" customHeight="1" x14ac:dyDescent="0.2">
      <c r="A30" s="75"/>
      <c r="B30" s="78" t="s">
        <v>187</v>
      </c>
      <c r="C30" s="79">
        <v>22</v>
      </c>
      <c r="D30" s="80">
        <v>1</v>
      </c>
      <c r="E30" s="80">
        <v>6</v>
      </c>
      <c r="F30" s="73" t="s">
        <v>14</v>
      </c>
      <c r="G30" s="73" t="s">
        <v>4</v>
      </c>
      <c r="H30" s="74">
        <f>H31+H34</f>
        <v>1225.8</v>
      </c>
      <c r="I30" s="74">
        <f t="shared" ref="I30:J30" si="11">I31+I34</f>
        <v>1225.8</v>
      </c>
      <c r="J30" s="74">
        <f t="shared" si="11"/>
        <v>1225.8</v>
      </c>
      <c r="K30" s="75"/>
    </row>
    <row r="31" spans="1:11" ht="48.75" customHeight="1" x14ac:dyDescent="0.2">
      <c r="A31" s="75"/>
      <c r="B31" s="78" t="s">
        <v>162</v>
      </c>
      <c r="C31" s="79">
        <v>22</v>
      </c>
      <c r="D31" s="80">
        <v>1</v>
      </c>
      <c r="E31" s="80">
        <v>6</v>
      </c>
      <c r="F31" s="73" t="s">
        <v>161</v>
      </c>
      <c r="G31" s="73" t="s">
        <v>4</v>
      </c>
      <c r="H31" s="74">
        <f>H32</f>
        <v>1171.8</v>
      </c>
      <c r="I31" s="74">
        <f t="shared" ref="I31:J32" si="12">I32</f>
        <v>1171.8</v>
      </c>
      <c r="J31" s="74">
        <f t="shared" si="12"/>
        <v>1171.8</v>
      </c>
      <c r="K31" s="75"/>
    </row>
    <row r="32" spans="1:11" ht="115.5" customHeight="1" x14ac:dyDescent="0.2">
      <c r="A32" s="75"/>
      <c r="B32" s="81" t="s">
        <v>6</v>
      </c>
      <c r="C32" s="84">
        <v>22</v>
      </c>
      <c r="D32" s="85">
        <v>1</v>
      </c>
      <c r="E32" s="85">
        <v>6</v>
      </c>
      <c r="F32" s="86" t="s">
        <v>161</v>
      </c>
      <c r="G32" s="86">
        <v>100</v>
      </c>
      <c r="H32" s="87">
        <f>H33</f>
        <v>1171.8</v>
      </c>
      <c r="I32" s="87">
        <f t="shared" si="12"/>
        <v>1171.8</v>
      </c>
      <c r="J32" s="87">
        <f t="shared" si="12"/>
        <v>1171.8</v>
      </c>
      <c r="K32" s="75"/>
    </row>
    <row r="33" spans="1:11" ht="61.5" customHeight="1" x14ac:dyDescent="0.2">
      <c r="A33" s="75"/>
      <c r="B33" s="81" t="s">
        <v>5</v>
      </c>
      <c r="C33" s="84">
        <v>22</v>
      </c>
      <c r="D33" s="85">
        <v>1</v>
      </c>
      <c r="E33" s="85">
        <v>6</v>
      </c>
      <c r="F33" s="86" t="s">
        <v>161</v>
      </c>
      <c r="G33" s="86">
        <v>120</v>
      </c>
      <c r="H33" s="87">
        <f>1171.8</f>
        <v>1171.8</v>
      </c>
      <c r="I33" s="87">
        <v>1171.8</v>
      </c>
      <c r="J33" s="87">
        <v>1171.8</v>
      </c>
      <c r="K33" s="75"/>
    </row>
    <row r="34" spans="1:11" ht="45.6" customHeight="1" x14ac:dyDescent="0.2">
      <c r="A34" s="75"/>
      <c r="B34" s="78" t="s">
        <v>160</v>
      </c>
      <c r="C34" s="79">
        <v>22</v>
      </c>
      <c r="D34" s="80">
        <v>1</v>
      </c>
      <c r="E34" s="80">
        <v>6</v>
      </c>
      <c r="F34" s="73" t="s">
        <v>159</v>
      </c>
      <c r="G34" s="73" t="s">
        <v>4</v>
      </c>
      <c r="H34" s="74">
        <f>H35+H37</f>
        <v>54</v>
      </c>
      <c r="I34" s="74">
        <f t="shared" ref="I34:J34" si="13">I35+I37</f>
        <v>54</v>
      </c>
      <c r="J34" s="74">
        <f t="shared" si="13"/>
        <v>54</v>
      </c>
      <c r="K34" s="75"/>
    </row>
    <row r="35" spans="1:11" ht="117" customHeight="1" x14ac:dyDescent="0.2">
      <c r="A35" s="75"/>
      <c r="B35" s="81" t="s">
        <v>6</v>
      </c>
      <c r="C35" s="84">
        <v>22</v>
      </c>
      <c r="D35" s="85">
        <v>1</v>
      </c>
      <c r="E35" s="85">
        <v>6</v>
      </c>
      <c r="F35" s="86" t="s">
        <v>159</v>
      </c>
      <c r="G35" s="86">
        <v>100</v>
      </c>
      <c r="H35" s="87">
        <f>H36</f>
        <v>35</v>
      </c>
      <c r="I35" s="87">
        <f t="shared" ref="I35:J35" si="14">I36</f>
        <v>35</v>
      </c>
      <c r="J35" s="87">
        <f t="shared" si="14"/>
        <v>35</v>
      </c>
      <c r="K35" s="75"/>
    </row>
    <row r="36" spans="1:11" ht="37.15" customHeight="1" x14ac:dyDescent="0.2">
      <c r="A36" s="75"/>
      <c r="B36" s="81" t="s">
        <v>5</v>
      </c>
      <c r="C36" s="84">
        <v>22</v>
      </c>
      <c r="D36" s="85">
        <v>1</v>
      </c>
      <c r="E36" s="85">
        <v>6</v>
      </c>
      <c r="F36" s="86" t="s">
        <v>159</v>
      </c>
      <c r="G36" s="86">
        <v>120</v>
      </c>
      <c r="H36" s="87">
        <v>35</v>
      </c>
      <c r="I36" s="87">
        <v>35</v>
      </c>
      <c r="J36" s="87">
        <v>35</v>
      </c>
      <c r="K36" s="75"/>
    </row>
    <row r="37" spans="1:11" ht="34.15" customHeight="1" x14ac:dyDescent="0.2">
      <c r="A37" s="75"/>
      <c r="B37" s="81" t="s">
        <v>12</v>
      </c>
      <c r="C37" s="84">
        <v>22</v>
      </c>
      <c r="D37" s="85">
        <v>1</v>
      </c>
      <c r="E37" s="85">
        <v>6</v>
      </c>
      <c r="F37" s="86" t="s">
        <v>159</v>
      </c>
      <c r="G37" s="86">
        <v>200</v>
      </c>
      <c r="H37" s="87">
        <f>H38</f>
        <v>19</v>
      </c>
      <c r="I37" s="87">
        <f t="shared" ref="I37:J37" si="15">I38</f>
        <v>19</v>
      </c>
      <c r="J37" s="87">
        <f t="shared" si="15"/>
        <v>19</v>
      </c>
      <c r="K37" s="75"/>
    </row>
    <row r="38" spans="1:11" ht="63.75" customHeight="1" x14ac:dyDescent="0.2">
      <c r="A38" s="75"/>
      <c r="B38" s="81" t="s">
        <v>11</v>
      </c>
      <c r="C38" s="84">
        <v>22</v>
      </c>
      <c r="D38" s="85">
        <v>1</v>
      </c>
      <c r="E38" s="85">
        <v>6</v>
      </c>
      <c r="F38" s="86" t="s">
        <v>159</v>
      </c>
      <c r="G38" s="86">
        <v>240</v>
      </c>
      <c r="H38" s="87">
        <v>19</v>
      </c>
      <c r="I38" s="87">
        <v>19</v>
      </c>
      <c r="J38" s="87">
        <v>19</v>
      </c>
      <c r="K38" s="75"/>
    </row>
    <row r="39" spans="1:11" ht="27" customHeight="1" x14ac:dyDescent="0.2">
      <c r="A39" s="75"/>
      <c r="B39" s="78" t="s">
        <v>158</v>
      </c>
      <c r="C39" s="79">
        <v>22</v>
      </c>
      <c r="D39" s="80">
        <v>1</v>
      </c>
      <c r="E39" s="80">
        <v>11</v>
      </c>
      <c r="F39" s="73" t="s">
        <v>4</v>
      </c>
      <c r="G39" s="73" t="s">
        <v>4</v>
      </c>
      <c r="H39" s="74">
        <f>H40</f>
        <v>100</v>
      </c>
      <c r="I39" s="74">
        <f t="shared" ref="I39:J42" si="16">I40</f>
        <v>100</v>
      </c>
      <c r="J39" s="74">
        <f t="shared" si="16"/>
        <v>100</v>
      </c>
      <c r="K39" s="75"/>
    </row>
    <row r="40" spans="1:11" ht="21.6" customHeight="1" x14ac:dyDescent="0.2">
      <c r="A40" s="75"/>
      <c r="B40" s="78" t="s">
        <v>187</v>
      </c>
      <c r="C40" s="79">
        <v>22</v>
      </c>
      <c r="D40" s="80">
        <v>1</v>
      </c>
      <c r="E40" s="80">
        <v>11</v>
      </c>
      <c r="F40" s="73" t="s">
        <v>14</v>
      </c>
      <c r="G40" s="73" t="s">
        <v>4</v>
      </c>
      <c r="H40" s="74">
        <f>H41</f>
        <v>100</v>
      </c>
      <c r="I40" s="74">
        <f t="shared" si="16"/>
        <v>100</v>
      </c>
      <c r="J40" s="74">
        <f t="shared" si="16"/>
        <v>100</v>
      </c>
      <c r="K40" s="75"/>
    </row>
    <row r="41" spans="1:11" ht="38.450000000000003" customHeight="1" x14ac:dyDescent="0.2">
      <c r="A41" s="75"/>
      <c r="B41" s="78" t="s">
        <v>157</v>
      </c>
      <c r="C41" s="79">
        <v>22</v>
      </c>
      <c r="D41" s="80">
        <v>1</v>
      </c>
      <c r="E41" s="80">
        <v>11</v>
      </c>
      <c r="F41" s="73" t="s">
        <v>155</v>
      </c>
      <c r="G41" s="73" t="s">
        <v>4</v>
      </c>
      <c r="H41" s="74">
        <f>H42</f>
        <v>100</v>
      </c>
      <c r="I41" s="74">
        <f t="shared" si="16"/>
        <v>100</v>
      </c>
      <c r="J41" s="74">
        <f t="shared" si="16"/>
        <v>100</v>
      </c>
      <c r="K41" s="75"/>
    </row>
    <row r="42" spans="1:11" ht="16.899999999999999" customHeight="1" x14ac:dyDescent="0.2">
      <c r="A42" s="75"/>
      <c r="B42" s="81" t="s">
        <v>10</v>
      </c>
      <c r="C42" s="84">
        <v>22</v>
      </c>
      <c r="D42" s="85">
        <v>1</v>
      </c>
      <c r="E42" s="85">
        <v>11</v>
      </c>
      <c r="F42" s="86" t="s">
        <v>155</v>
      </c>
      <c r="G42" s="86">
        <v>800</v>
      </c>
      <c r="H42" s="87">
        <f>H43</f>
        <v>100</v>
      </c>
      <c r="I42" s="87">
        <f t="shared" si="16"/>
        <v>100</v>
      </c>
      <c r="J42" s="87">
        <f t="shared" si="16"/>
        <v>100</v>
      </c>
      <c r="K42" s="75"/>
    </row>
    <row r="43" spans="1:11" ht="22.15" customHeight="1" x14ac:dyDescent="0.2">
      <c r="A43" s="75"/>
      <c r="B43" s="81" t="s">
        <v>156</v>
      </c>
      <c r="C43" s="84">
        <v>22</v>
      </c>
      <c r="D43" s="85">
        <v>1</v>
      </c>
      <c r="E43" s="85">
        <v>11</v>
      </c>
      <c r="F43" s="86" t="s">
        <v>155</v>
      </c>
      <c r="G43" s="86">
        <v>870</v>
      </c>
      <c r="H43" s="87">
        <v>100</v>
      </c>
      <c r="I43" s="87">
        <v>100</v>
      </c>
      <c r="J43" s="87">
        <v>100</v>
      </c>
      <c r="K43" s="75"/>
    </row>
    <row r="44" spans="1:11" ht="33" customHeight="1" x14ac:dyDescent="0.2">
      <c r="A44" s="75"/>
      <c r="B44" s="78" t="s">
        <v>154</v>
      </c>
      <c r="C44" s="79">
        <v>22</v>
      </c>
      <c r="D44" s="80">
        <v>1</v>
      </c>
      <c r="E44" s="80">
        <v>13</v>
      </c>
      <c r="F44" s="73" t="s">
        <v>4</v>
      </c>
      <c r="G44" s="73" t="s">
        <v>4</v>
      </c>
      <c r="H44" s="74">
        <f>H45</f>
        <v>2224</v>
      </c>
      <c r="I44" s="74">
        <f t="shared" ref="I44:J44" si="17">I45</f>
        <v>1540</v>
      </c>
      <c r="J44" s="74">
        <f t="shared" si="17"/>
        <v>1540</v>
      </c>
      <c r="K44" s="75"/>
    </row>
    <row r="45" spans="1:11" ht="24" customHeight="1" x14ac:dyDescent="0.2">
      <c r="A45" s="75"/>
      <c r="B45" s="78" t="s">
        <v>187</v>
      </c>
      <c r="C45" s="79">
        <v>22</v>
      </c>
      <c r="D45" s="80">
        <v>1</v>
      </c>
      <c r="E45" s="80">
        <v>13</v>
      </c>
      <c r="F45" s="73" t="s">
        <v>14</v>
      </c>
      <c r="G45" s="73" t="s">
        <v>4</v>
      </c>
      <c r="H45" s="74">
        <f>H46+H55</f>
        <v>2224</v>
      </c>
      <c r="I45" s="74">
        <f t="shared" ref="I45:J45" si="18">I46+I55</f>
        <v>1540</v>
      </c>
      <c r="J45" s="74">
        <f t="shared" si="18"/>
        <v>1540</v>
      </c>
      <c r="K45" s="75"/>
    </row>
    <row r="46" spans="1:11" ht="75.75" customHeight="1" x14ac:dyDescent="0.2">
      <c r="A46" s="75"/>
      <c r="B46" s="78" t="s">
        <v>153</v>
      </c>
      <c r="C46" s="79">
        <v>22</v>
      </c>
      <c r="D46" s="80">
        <v>1</v>
      </c>
      <c r="E46" s="80">
        <v>13</v>
      </c>
      <c r="F46" s="73" t="s">
        <v>151</v>
      </c>
      <c r="G46" s="73" t="s">
        <v>4</v>
      </c>
      <c r="H46" s="74">
        <f>H48+H49+H52</f>
        <v>1924</v>
      </c>
      <c r="I46" s="74">
        <f t="shared" ref="I46:J46" si="19">I48+I49+I52</f>
        <v>1240</v>
      </c>
      <c r="J46" s="74">
        <f t="shared" si="19"/>
        <v>1240</v>
      </c>
      <c r="K46" s="75"/>
    </row>
    <row r="47" spans="1:11" ht="54.75" customHeight="1" x14ac:dyDescent="0.2">
      <c r="A47" s="75"/>
      <c r="B47" s="81" t="s">
        <v>12</v>
      </c>
      <c r="C47" s="84">
        <v>22</v>
      </c>
      <c r="D47" s="85">
        <v>1</v>
      </c>
      <c r="E47" s="85">
        <v>13</v>
      </c>
      <c r="F47" s="86" t="s">
        <v>151</v>
      </c>
      <c r="G47" s="86">
        <v>200</v>
      </c>
      <c r="H47" s="87">
        <v>1000</v>
      </c>
      <c r="I47" s="87">
        <v>1000</v>
      </c>
      <c r="J47" s="87">
        <f t="shared" ref="J47" si="20">J48</f>
        <v>1220</v>
      </c>
      <c r="K47" s="75"/>
    </row>
    <row r="48" spans="1:11" ht="55.9" customHeight="1" x14ac:dyDescent="0.2">
      <c r="A48" s="75"/>
      <c r="B48" s="81" t="s">
        <v>11</v>
      </c>
      <c r="C48" s="84">
        <v>22</v>
      </c>
      <c r="D48" s="85">
        <v>1</v>
      </c>
      <c r="E48" s="85">
        <v>13</v>
      </c>
      <c r="F48" s="86" t="s">
        <v>151</v>
      </c>
      <c r="G48" s="86">
        <v>240</v>
      </c>
      <c r="H48" s="87">
        <f>4+200+816+200+20</f>
        <v>1240</v>
      </c>
      <c r="I48" s="87">
        <v>1220</v>
      </c>
      <c r="J48" s="87">
        <v>1220</v>
      </c>
      <c r="K48" s="83" t="s">
        <v>222</v>
      </c>
    </row>
    <row r="49" spans="1:12" ht="39.6" customHeight="1" x14ac:dyDescent="0.2">
      <c r="A49" s="75"/>
      <c r="B49" s="81" t="s">
        <v>35</v>
      </c>
      <c r="C49" s="84">
        <v>22</v>
      </c>
      <c r="D49" s="85">
        <v>1</v>
      </c>
      <c r="E49" s="85">
        <v>13</v>
      </c>
      <c r="F49" s="86" t="s">
        <v>151</v>
      </c>
      <c r="G49" s="86">
        <v>300</v>
      </c>
      <c r="H49" s="87">
        <f>H50+H51</f>
        <v>37</v>
      </c>
      <c r="I49" s="87">
        <f t="shared" ref="I49:J49" si="21">I51</f>
        <v>0</v>
      </c>
      <c r="J49" s="87">
        <f t="shared" si="21"/>
        <v>0</v>
      </c>
      <c r="K49" s="75"/>
    </row>
    <row r="50" spans="1:12" ht="39.6" customHeight="1" x14ac:dyDescent="0.2">
      <c r="A50" s="75"/>
      <c r="B50" s="81" t="s">
        <v>35</v>
      </c>
      <c r="C50" s="84">
        <v>22</v>
      </c>
      <c r="D50" s="85">
        <v>1</v>
      </c>
      <c r="E50" s="85">
        <v>13</v>
      </c>
      <c r="F50" s="86" t="s">
        <v>151</v>
      </c>
      <c r="G50" s="86">
        <v>320</v>
      </c>
      <c r="H50" s="87">
        <v>37</v>
      </c>
      <c r="I50" s="87">
        <v>0</v>
      </c>
      <c r="J50" s="87">
        <v>0</v>
      </c>
      <c r="K50" s="75"/>
    </row>
    <row r="51" spans="1:12" ht="21.6" customHeight="1" x14ac:dyDescent="0.2">
      <c r="A51" s="75"/>
      <c r="B51" s="81" t="s">
        <v>152</v>
      </c>
      <c r="C51" s="84">
        <v>22</v>
      </c>
      <c r="D51" s="85">
        <v>1</v>
      </c>
      <c r="E51" s="85">
        <v>13</v>
      </c>
      <c r="F51" s="86" t="s">
        <v>151</v>
      </c>
      <c r="G51" s="86">
        <v>350</v>
      </c>
      <c r="H51" s="87">
        <v>0</v>
      </c>
      <c r="I51" s="87">
        <v>0</v>
      </c>
      <c r="J51" s="87">
        <v>0</v>
      </c>
      <c r="K51" s="75"/>
    </row>
    <row r="52" spans="1:12" ht="24" customHeight="1" x14ac:dyDescent="0.2">
      <c r="A52" s="75"/>
      <c r="B52" s="81" t="s">
        <v>10</v>
      </c>
      <c r="C52" s="84">
        <v>22</v>
      </c>
      <c r="D52" s="85">
        <v>1</v>
      </c>
      <c r="E52" s="85">
        <v>13</v>
      </c>
      <c r="F52" s="86" t="s">
        <v>151</v>
      </c>
      <c r="G52" s="86">
        <v>800</v>
      </c>
      <c r="H52" s="87">
        <f>H53+H54</f>
        <v>647</v>
      </c>
      <c r="I52" s="87">
        <f t="shared" ref="I52:J52" si="22">I53+I54</f>
        <v>20</v>
      </c>
      <c r="J52" s="87">
        <f t="shared" si="22"/>
        <v>20</v>
      </c>
      <c r="K52" s="75"/>
    </row>
    <row r="53" spans="1:12" ht="15" customHeight="1" x14ac:dyDescent="0.2">
      <c r="A53" s="75"/>
      <c r="B53" s="81" t="s">
        <v>97</v>
      </c>
      <c r="C53" s="84">
        <v>22</v>
      </c>
      <c r="D53" s="85">
        <v>1</v>
      </c>
      <c r="E53" s="85">
        <v>13</v>
      </c>
      <c r="F53" s="86" t="s">
        <v>151</v>
      </c>
      <c r="G53" s="86">
        <v>830</v>
      </c>
      <c r="H53" s="87">
        <v>127</v>
      </c>
      <c r="I53" s="87">
        <v>0</v>
      </c>
      <c r="J53" s="87">
        <v>0</v>
      </c>
      <c r="K53" s="75"/>
    </row>
    <row r="54" spans="1:12" ht="41.25" customHeight="1" x14ac:dyDescent="0.2">
      <c r="A54" s="75"/>
      <c r="B54" s="81" t="s">
        <v>9</v>
      </c>
      <c r="C54" s="84">
        <v>22</v>
      </c>
      <c r="D54" s="85">
        <v>1</v>
      </c>
      <c r="E54" s="85">
        <v>13</v>
      </c>
      <c r="F54" s="86" t="s">
        <v>151</v>
      </c>
      <c r="G54" s="86">
        <v>850</v>
      </c>
      <c r="H54" s="87">
        <f>20+500</f>
        <v>520</v>
      </c>
      <c r="I54" s="87">
        <v>20</v>
      </c>
      <c r="J54" s="87">
        <v>20</v>
      </c>
      <c r="K54" s="75">
        <v>291</v>
      </c>
      <c r="L54" s="88">
        <v>852</v>
      </c>
    </row>
    <row r="55" spans="1:12" ht="74.25" customHeight="1" x14ac:dyDescent="0.2">
      <c r="A55" s="75"/>
      <c r="B55" s="78" t="s">
        <v>150</v>
      </c>
      <c r="C55" s="79">
        <v>22</v>
      </c>
      <c r="D55" s="80">
        <v>1</v>
      </c>
      <c r="E55" s="80">
        <v>13</v>
      </c>
      <c r="F55" s="73" t="s">
        <v>149</v>
      </c>
      <c r="G55" s="73" t="s">
        <v>4</v>
      </c>
      <c r="H55" s="74">
        <f>H56</f>
        <v>300</v>
      </c>
      <c r="I55" s="74">
        <f t="shared" ref="I55:J56" si="23">I56</f>
        <v>300</v>
      </c>
      <c r="J55" s="74">
        <f t="shared" si="23"/>
        <v>300</v>
      </c>
      <c r="K55" s="75"/>
    </row>
    <row r="56" spans="1:12" ht="75" customHeight="1" x14ac:dyDescent="0.2">
      <c r="A56" s="75"/>
      <c r="B56" s="81" t="s">
        <v>12</v>
      </c>
      <c r="C56" s="84">
        <v>22</v>
      </c>
      <c r="D56" s="85">
        <v>1</v>
      </c>
      <c r="E56" s="85">
        <v>13</v>
      </c>
      <c r="F56" s="86" t="s">
        <v>149</v>
      </c>
      <c r="G56" s="86">
        <v>200</v>
      </c>
      <c r="H56" s="87">
        <f>H57</f>
        <v>300</v>
      </c>
      <c r="I56" s="87">
        <f t="shared" si="23"/>
        <v>300</v>
      </c>
      <c r="J56" s="87">
        <f t="shared" si="23"/>
        <v>300</v>
      </c>
      <c r="K56" s="75"/>
    </row>
    <row r="57" spans="1:12" ht="64.900000000000006" customHeight="1" x14ac:dyDescent="0.2">
      <c r="A57" s="75"/>
      <c r="B57" s="81" t="s">
        <v>11</v>
      </c>
      <c r="C57" s="84">
        <v>22</v>
      </c>
      <c r="D57" s="85">
        <v>1</v>
      </c>
      <c r="E57" s="85">
        <v>13</v>
      </c>
      <c r="F57" s="86" t="s">
        <v>149</v>
      </c>
      <c r="G57" s="86">
        <v>240</v>
      </c>
      <c r="H57" s="87">
        <v>300</v>
      </c>
      <c r="I57" s="87">
        <v>300</v>
      </c>
      <c r="J57" s="87">
        <v>300</v>
      </c>
      <c r="K57" s="75"/>
    </row>
    <row r="58" spans="1:12" ht="63" customHeight="1" x14ac:dyDescent="0.2">
      <c r="A58" s="75"/>
      <c r="B58" s="78" t="s">
        <v>148</v>
      </c>
      <c r="C58" s="79">
        <v>22</v>
      </c>
      <c r="D58" s="80">
        <v>3</v>
      </c>
      <c r="E58" s="80">
        <v>0</v>
      </c>
      <c r="F58" s="73" t="s">
        <v>4</v>
      </c>
      <c r="G58" s="73" t="s">
        <v>4</v>
      </c>
      <c r="H58" s="74">
        <f>H59+H64+H69</f>
        <v>818</v>
      </c>
      <c r="I58" s="74">
        <f>I59+I64+I69</f>
        <v>823</v>
      </c>
      <c r="J58" s="74">
        <f>J59+J64+J69</f>
        <v>828</v>
      </c>
      <c r="K58" s="75"/>
    </row>
    <row r="59" spans="1:12" ht="25.15" customHeight="1" x14ac:dyDescent="0.2">
      <c r="A59" s="75"/>
      <c r="B59" s="78" t="s">
        <v>147</v>
      </c>
      <c r="C59" s="79">
        <v>22</v>
      </c>
      <c r="D59" s="80">
        <v>3</v>
      </c>
      <c r="E59" s="80">
        <v>9</v>
      </c>
      <c r="F59" s="73" t="s">
        <v>4</v>
      </c>
      <c r="G59" s="73" t="s">
        <v>4</v>
      </c>
      <c r="H59" s="74">
        <f>H60</f>
        <v>148</v>
      </c>
      <c r="I59" s="74">
        <f t="shared" ref="I59:J62" si="24">I60</f>
        <v>148</v>
      </c>
      <c r="J59" s="74">
        <f t="shared" si="24"/>
        <v>148</v>
      </c>
      <c r="K59" s="75"/>
    </row>
    <row r="60" spans="1:12" ht="24" customHeight="1" x14ac:dyDescent="0.2">
      <c r="A60" s="75"/>
      <c r="B60" s="78" t="s">
        <v>187</v>
      </c>
      <c r="C60" s="79">
        <v>22</v>
      </c>
      <c r="D60" s="80">
        <v>3</v>
      </c>
      <c r="E60" s="80">
        <v>9</v>
      </c>
      <c r="F60" s="73" t="s">
        <v>14</v>
      </c>
      <c r="G60" s="73" t="s">
        <v>4</v>
      </c>
      <c r="H60" s="74">
        <f>H61</f>
        <v>148</v>
      </c>
      <c r="I60" s="74">
        <f t="shared" si="24"/>
        <v>148</v>
      </c>
      <c r="J60" s="74">
        <f t="shared" si="24"/>
        <v>148</v>
      </c>
      <c r="K60" s="75"/>
    </row>
    <row r="61" spans="1:12" ht="44.25" customHeight="1" x14ac:dyDescent="0.2">
      <c r="A61" s="75"/>
      <c r="B61" s="78" t="s">
        <v>146</v>
      </c>
      <c r="C61" s="79">
        <v>22</v>
      </c>
      <c r="D61" s="80">
        <v>3</v>
      </c>
      <c r="E61" s="80">
        <v>9</v>
      </c>
      <c r="F61" s="73" t="s">
        <v>145</v>
      </c>
      <c r="G61" s="73" t="s">
        <v>4</v>
      </c>
      <c r="H61" s="74">
        <f>H62</f>
        <v>148</v>
      </c>
      <c r="I61" s="74">
        <f t="shared" si="24"/>
        <v>148</v>
      </c>
      <c r="J61" s="74">
        <f t="shared" si="24"/>
        <v>148</v>
      </c>
      <c r="K61" s="75"/>
    </row>
    <row r="62" spans="1:12" ht="71.25" customHeight="1" x14ac:dyDescent="0.2">
      <c r="A62" s="75"/>
      <c r="B62" s="81" t="s">
        <v>12</v>
      </c>
      <c r="C62" s="84">
        <v>22</v>
      </c>
      <c r="D62" s="85">
        <v>3</v>
      </c>
      <c r="E62" s="85">
        <v>9</v>
      </c>
      <c r="F62" s="86" t="s">
        <v>145</v>
      </c>
      <c r="G62" s="86">
        <v>200</v>
      </c>
      <c r="H62" s="87">
        <f>H63</f>
        <v>148</v>
      </c>
      <c r="I62" s="87">
        <f t="shared" si="24"/>
        <v>148</v>
      </c>
      <c r="J62" s="87">
        <f t="shared" si="24"/>
        <v>148</v>
      </c>
      <c r="K62" s="75"/>
    </row>
    <row r="63" spans="1:12" ht="66" customHeight="1" x14ac:dyDescent="0.2">
      <c r="A63" s="75"/>
      <c r="B63" s="81" t="s">
        <v>11</v>
      </c>
      <c r="C63" s="84">
        <v>22</v>
      </c>
      <c r="D63" s="85">
        <v>3</v>
      </c>
      <c r="E63" s="85">
        <v>9</v>
      </c>
      <c r="F63" s="86" t="s">
        <v>145</v>
      </c>
      <c r="G63" s="86">
        <v>240</v>
      </c>
      <c r="H63" s="87">
        <f>88+60</f>
        <v>148</v>
      </c>
      <c r="I63" s="87">
        <f>88+60</f>
        <v>148</v>
      </c>
      <c r="J63" s="87">
        <f>88+60</f>
        <v>148</v>
      </c>
      <c r="K63" s="75"/>
      <c r="L63" s="72">
        <v>1000</v>
      </c>
    </row>
    <row r="64" spans="1:12" ht="79.150000000000006" customHeight="1" x14ac:dyDescent="0.2">
      <c r="A64" s="75"/>
      <c r="B64" s="78" t="s">
        <v>144</v>
      </c>
      <c r="C64" s="79">
        <v>22</v>
      </c>
      <c r="D64" s="80">
        <v>3</v>
      </c>
      <c r="E64" s="80">
        <v>10</v>
      </c>
      <c r="F64" s="73" t="s">
        <v>4</v>
      </c>
      <c r="G64" s="73" t="s">
        <v>4</v>
      </c>
      <c r="H64" s="74">
        <f>H65</f>
        <v>550</v>
      </c>
      <c r="I64" s="74">
        <f t="shared" ref="I64:J65" si="25">I65</f>
        <v>550</v>
      </c>
      <c r="J64" s="74">
        <f t="shared" si="25"/>
        <v>550</v>
      </c>
      <c r="K64" s="75"/>
    </row>
    <row r="65" spans="1:13" ht="35.450000000000003" customHeight="1" x14ac:dyDescent="0.2">
      <c r="A65" s="75"/>
      <c r="B65" s="78" t="s">
        <v>187</v>
      </c>
      <c r="C65" s="79">
        <v>22</v>
      </c>
      <c r="D65" s="80">
        <v>3</v>
      </c>
      <c r="E65" s="80">
        <v>10</v>
      </c>
      <c r="F65" s="73" t="s">
        <v>14</v>
      </c>
      <c r="G65" s="73" t="s">
        <v>4</v>
      </c>
      <c r="H65" s="74">
        <f>H66</f>
        <v>550</v>
      </c>
      <c r="I65" s="74">
        <f t="shared" si="25"/>
        <v>550</v>
      </c>
      <c r="J65" s="74">
        <f t="shared" si="25"/>
        <v>550</v>
      </c>
      <c r="K65" s="75"/>
    </row>
    <row r="66" spans="1:13" ht="96.75" customHeight="1" x14ac:dyDescent="0.2">
      <c r="A66" s="75"/>
      <c r="B66" s="78" t="s">
        <v>143</v>
      </c>
      <c r="C66" s="79">
        <v>22</v>
      </c>
      <c r="D66" s="80">
        <v>3</v>
      </c>
      <c r="E66" s="80">
        <v>10</v>
      </c>
      <c r="F66" s="73" t="s">
        <v>141</v>
      </c>
      <c r="G66" s="73" t="s">
        <v>4</v>
      </c>
      <c r="H66" s="74">
        <f>H67</f>
        <v>550</v>
      </c>
      <c r="I66" s="74">
        <f t="shared" ref="I66:J66" si="26">I67</f>
        <v>550</v>
      </c>
      <c r="J66" s="74">
        <f t="shared" si="26"/>
        <v>550</v>
      </c>
      <c r="K66" s="75"/>
    </row>
    <row r="67" spans="1:13" ht="57" customHeight="1" x14ac:dyDescent="0.2">
      <c r="A67" s="75"/>
      <c r="B67" s="81" t="s">
        <v>12</v>
      </c>
      <c r="C67" s="84">
        <v>22</v>
      </c>
      <c r="D67" s="85">
        <v>3</v>
      </c>
      <c r="E67" s="85">
        <v>10</v>
      </c>
      <c r="F67" s="86" t="s">
        <v>141</v>
      </c>
      <c r="G67" s="86">
        <v>200</v>
      </c>
      <c r="H67" s="87">
        <f>H68</f>
        <v>550</v>
      </c>
      <c r="I67" s="87">
        <f t="shared" ref="I67:J67" si="27">I68</f>
        <v>550</v>
      </c>
      <c r="J67" s="87">
        <f t="shared" si="27"/>
        <v>550</v>
      </c>
      <c r="K67" s="75"/>
    </row>
    <row r="68" spans="1:13" ht="66" customHeight="1" x14ac:dyDescent="0.2">
      <c r="A68" s="75"/>
      <c r="B68" s="81" t="s">
        <v>11</v>
      </c>
      <c r="C68" s="84">
        <v>22</v>
      </c>
      <c r="D68" s="85">
        <v>3</v>
      </c>
      <c r="E68" s="85">
        <v>10</v>
      </c>
      <c r="F68" s="86" t="s">
        <v>141</v>
      </c>
      <c r="G68" s="86">
        <v>240</v>
      </c>
      <c r="H68" s="87">
        <f>65+485</f>
        <v>550</v>
      </c>
      <c r="I68" s="87">
        <v>550</v>
      </c>
      <c r="J68" s="87">
        <v>550</v>
      </c>
      <c r="K68" s="75"/>
    </row>
    <row r="69" spans="1:13" ht="58.5" customHeight="1" x14ac:dyDescent="0.2">
      <c r="A69" s="75"/>
      <c r="B69" s="78" t="s">
        <v>140</v>
      </c>
      <c r="C69" s="79">
        <v>22</v>
      </c>
      <c r="D69" s="80">
        <v>3</v>
      </c>
      <c r="E69" s="80">
        <v>14</v>
      </c>
      <c r="F69" s="73" t="s">
        <v>4</v>
      </c>
      <c r="G69" s="73" t="s">
        <v>4</v>
      </c>
      <c r="H69" s="74">
        <f>H70+H74</f>
        <v>120</v>
      </c>
      <c r="I69" s="74">
        <f t="shared" ref="I69:J69" si="28">I70+I74</f>
        <v>125</v>
      </c>
      <c r="J69" s="74">
        <f t="shared" si="28"/>
        <v>130</v>
      </c>
      <c r="K69" s="75"/>
    </row>
    <row r="70" spans="1:13" ht="33" customHeight="1" x14ac:dyDescent="0.2">
      <c r="A70" s="75"/>
      <c r="B70" s="78" t="s">
        <v>188</v>
      </c>
      <c r="C70" s="79">
        <v>22</v>
      </c>
      <c r="D70" s="80">
        <v>3</v>
      </c>
      <c r="E70" s="80">
        <v>14</v>
      </c>
      <c r="F70" s="73" t="s">
        <v>138</v>
      </c>
      <c r="G70" s="73" t="s">
        <v>4</v>
      </c>
      <c r="H70" s="74">
        <f>H71</f>
        <v>20</v>
      </c>
      <c r="I70" s="74">
        <f t="shared" ref="I70:J72" si="29">I71</f>
        <v>25</v>
      </c>
      <c r="J70" s="74">
        <f t="shared" si="29"/>
        <v>30</v>
      </c>
      <c r="K70" s="75"/>
    </row>
    <row r="71" spans="1:13" ht="138.75" customHeight="1" x14ac:dyDescent="0.2">
      <c r="A71" s="75"/>
      <c r="B71" s="78" t="s">
        <v>210</v>
      </c>
      <c r="C71" s="79">
        <v>22</v>
      </c>
      <c r="D71" s="80">
        <v>3</v>
      </c>
      <c r="E71" s="80">
        <v>14</v>
      </c>
      <c r="F71" s="73" t="s">
        <v>136</v>
      </c>
      <c r="G71" s="73" t="s">
        <v>4</v>
      </c>
      <c r="H71" s="74">
        <f>H72</f>
        <v>20</v>
      </c>
      <c r="I71" s="74">
        <f t="shared" si="29"/>
        <v>25</v>
      </c>
      <c r="J71" s="74">
        <f t="shared" si="29"/>
        <v>30</v>
      </c>
      <c r="K71" s="75"/>
    </row>
    <row r="72" spans="1:13" ht="55.5" customHeight="1" x14ac:dyDescent="0.2">
      <c r="A72" s="75"/>
      <c r="B72" s="81" t="s">
        <v>12</v>
      </c>
      <c r="C72" s="84">
        <v>22</v>
      </c>
      <c r="D72" s="85">
        <v>3</v>
      </c>
      <c r="E72" s="85">
        <v>14</v>
      </c>
      <c r="F72" s="86" t="s">
        <v>136</v>
      </c>
      <c r="G72" s="86">
        <v>200</v>
      </c>
      <c r="H72" s="87">
        <f>H73</f>
        <v>20</v>
      </c>
      <c r="I72" s="87">
        <f t="shared" si="29"/>
        <v>25</v>
      </c>
      <c r="J72" s="87">
        <f t="shared" si="29"/>
        <v>30</v>
      </c>
      <c r="K72" s="75"/>
    </row>
    <row r="73" spans="1:13" ht="57" customHeight="1" x14ac:dyDescent="0.2">
      <c r="A73" s="75"/>
      <c r="B73" s="81" t="s">
        <v>11</v>
      </c>
      <c r="C73" s="84">
        <v>22</v>
      </c>
      <c r="D73" s="85">
        <v>3</v>
      </c>
      <c r="E73" s="85">
        <v>14</v>
      </c>
      <c r="F73" s="86" t="s">
        <v>136</v>
      </c>
      <c r="G73" s="86">
        <v>240</v>
      </c>
      <c r="H73" s="87">
        <v>20</v>
      </c>
      <c r="I73" s="87">
        <v>25</v>
      </c>
      <c r="J73" s="87">
        <v>30</v>
      </c>
      <c r="K73" s="75"/>
    </row>
    <row r="74" spans="1:13" ht="25.9" customHeight="1" x14ac:dyDescent="0.2">
      <c r="A74" s="75"/>
      <c r="B74" s="78" t="s">
        <v>187</v>
      </c>
      <c r="C74" s="79">
        <v>22</v>
      </c>
      <c r="D74" s="80">
        <v>3</v>
      </c>
      <c r="E74" s="80">
        <v>14</v>
      </c>
      <c r="F74" s="73" t="s">
        <v>14</v>
      </c>
      <c r="G74" s="73" t="s">
        <v>4</v>
      </c>
      <c r="H74" s="74">
        <f>H75</f>
        <v>100</v>
      </c>
      <c r="I74" s="74">
        <f t="shared" ref="I74:J76" si="30">I75</f>
        <v>100</v>
      </c>
      <c r="J74" s="74">
        <f t="shared" si="30"/>
        <v>100</v>
      </c>
      <c r="K74" s="75"/>
    </row>
    <row r="75" spans="1:13" ht="53.45" customHeight="1" x14ac:dyDescent="0.2">
      <c r="A75" s="75"/>
      <c r="B75" s="78" t="s">
        <v>135</v>
      </c>
      <c r="C75" s="79">
        <v>22</v>
      </c>
      <c r="D75" s="80">
        <v>3</v>
      </c>
      <c r="E75" s="80">
        <v>14</v>
      </c>
      <c r="F75" s="73" t="s">
        <v>134</v>
      </c>
      <c r="G75" s="73" t="s">
        <v>4</v>
      </c>
      <c r="H75" s="74">
        <f>H76</f>
        <v>100</v>
      </c>
      <c r="I75" s="74">
        <f t="shared" si="30"/>
        <v>100</v>
      </c>
      <c r="J75" s="74">
        <f t="shared" si="30"/>
        <v>100</v>
      </c>
      <c r="K75" s="75"/>
    </row>
    <row r="76" spans="1:13" ht="55.5" customHeight="1" x14ac:dyDescent="0.2">
      <c r="A76" s="75"/>
      <c r="B76" s="81" t="s">
        <v>12</v>
      </c>
      <c r="C76" s="84">
        <v>22</v>
      </c>
      <c r="D76" s="85">
        <v>3</v>
      </c>
      <c r="E76" s="85">
        <v>14</v>
      </c>
      <c r="F76" s="86" t="s">
        <v>134</v>
      </c>
      <c r="G76" s="86">
        <v>200</v>
      </c>
      <c r="H76" s="87">
        <f>H77</f>
        <v>100</v>
      </c>
      <c r="I76" s="87">
        <f t="shared" si="30"/>
        <v>100</v>
      </c>
      <c r="J76" s="87">
        <f t="shared" si="30"/>
        <v>100</v>
      </c>
      <c r="K76" s="75"/>
    </row>
    <row r="77" spans="1:13" ht="59.25" customHeight="1" x14ac:dyDescent="0.2">
      <c r="A77" s="75"/>
      <c r="B77" s="81" t="s">
        <v>11</v>
      </c>
      <c r="C77" s="84">
        <v>22</v>
      </c>
      <c r="D77" s="85">
        <v>3</v>
      </c>
      <c r="E77" s="85">
        <v>14</v>
      </c>
      <c r="F77" s="86" t="s">
        <v>134</v>
      </c>
      <c r="G77" s="86">
        <v>240</v>
      </c>
      <c r="H77" s="87">
        <v>100</v>
      </c>
      <c r="I77" s="87">
        <v>100</v>
      </c>
      <c r="J77" s="87">
        <v>100</v>
      </c>
      <c r="K77" s="75"/>
    </row>
    <row r="78" spans="1:13" ht="26.45" customHeight="1" x14ac:dyDescent="0.2">
      <c r="A78" s="75"/>
      <c r="B78" s="78" t="s">
        <v>133</v>
      </c>
      <c r="C78" s="79">
        <v>22</v>
      </c>
      <c r="D78" s="80">
        <v>4</v>
      </c>
      <c r="E78" s="80">
        <v>0</v>
      </c>
      <c r="F78" s="73" t="s">
        <v>4</v>
      </c>
      <c r="G78" s="73" t="s">
        <v>4</v>
      </c>
      <c r="H78" s="74">
        <f>H79+H96</f>
        <v>40968.438390000003</v>
      </c>
      <c r="I78" s="74">
        <f t="shared" ref="I78:J78" si="31">I79+I96</f>
        <v>37217.398889999997</v>
      </c>
      <c r="J78" s="74">
        <f t="shared" si="31"/>
        <v>59424.620209999994</v>
      </c>
      <c r="K78" s="75"/>
    </row>
    <row r="79" spans="1:13" ht="37.5" customHeight="1" x14ac:dyDescent="0.2">
      <c r="A79" s="75"/>
      <c r="B79" s="78" t="s">
        <v>132</v>
      </c>
      <c r="C79" s="79">
        <v>22</v>
      </c>
      <c r="D79" s="80">
        <v>4</v>
      </c>
      <c r="E79" s="80">
        <v>9</v>
      </c>
      <c r="F79" s="73" t="s">
        <v>4</v>
      </c>
      <c r="G79" s="73" t="s">
        <v>4</v>
      </c>
      <c r="H79" s="74">
        <f>H80</f>
        <v>40518.438390000003</v>
      </c>
      <c r="I79" s="74">
        <f t="shared" ref="I79:J79" si="32">I80</f>
        <v>36717.398889999997</v>
      </c>
      <c r="J79" s="74">
        <f t="shared" si="32"/>
        <v>59024.620209999994</v>
      </c>
      <c r="K79" s="75"/>
    </row>
    <row r="80" spans="1:13" ht="27.6" customHeight="1" x14ac:dyDescent="0.2">
      <c r="A80" s="75"/>
      <c r="B80" s="78" t="s">
        <v>187</v>
      </c>
      <c r="C80" s="79">
        <v>22</v>
      </c>
      <c r="D80" s="80">
        <v>4</v>
      </c>
      <c r="E80" s="80">
        <v>9</v>
      </c>
      <c r="F80" s="73" t="s">
        <v>14</v>
      </c>
      <c r="G80" s="73" t="s">
        <v>4</v>
      </c>
      <c r="H80" s="74">
        <f>H81+H84+H87+H90+H93</f>
        <v>40518.438390000003</v>
      </c>
      <c r="I80" s="74">
        <f t="shared" ref="I80:J80" si="33">I81+I84+I87+I90+I93</f>
        <v>36717.398889999997</v>
      </c>
      <c r="J80" s="74">
        <f t="shared" si="33"/>
        <v>59024.620209999994</v>
      </c>
      <c r="K80" s="75"/>
      <c r="M80" s="69">
        <v>1000</v>
      </c>
    </row>
    <row r="81" spans="1:11" ht="57.75" customHeight="1" x14ac:dyDescent="0.2">
      <c r="A81" s="75"/>
      <c r="B81" s="78" t="s">
        <v>127</v>
      </c>
      <c r="C81" s="79">
        <v>22</v>
      </c>
      <c r="D81" s="80">
        <v>4</v>
      </c>
      <c r="E81" s="80">
        <v>9</v>
      </c>
      <c r="F81" s="73" t="s">
        <v>126</v>
      </c>
      <c r="G81" s="73" t="s">
        <v>4</v>
      </c>
      <c r="H81" s="74">
        <f>H82</f>
        <v>2070</v>
      </c>
      <c r="I81" s="74">
        <f t="shared" ref="I81:J82" si="34">I82</f>
        <v>2070</v>
      </c>
      <c r="J81" s="74">
        <f t="shared" si="34"/>
        <v>2070</v>
      </c>
      <c r="K81" s="75"/>
    </row>
    <row r="82" spans="1:11" ht="60" customHeight="1" x14ac:dyDescent="0.2">
      <c r="A82" s="75"/>
      <c r="B82" s="81" t="s">
        <v>12</v>
      </c>
      <c r="C82" s="84">
        <v>22</v>
      </c>
      <c r="D82" s="85">
        <v>4</v>
      </c>
      <c r="E82" s="85">
        <v>9</v>
      </c>
      <c r="F82" s="86" t="s">
        <v>126</v>
      </c>
      <c r="G82" s="86">
        <v>200</v>
      </c>
      <c r="H82" s="87">
        <f>H83</f>
        <v>2070</v>
      </c>
      <c r="I82" s="87">
        <f t="shared" si="34"/>
        <v>2070</v>
      </c>
      <c r="J82" s="87">
        <f t="shared" si="34"/>
        <v>2070</v>
      </c>
      <c r="K82" s="75"/>
    </row>
    <row r="83" spans="1:11" ht="60" customHeight="1" x14ac:dyDescent="0.2">
      <c r="A83" s="75"/>
      <c r="B83" s="81" t="s">
        <v>11</v>
      </c>
      <c r="C83" s="84">
        <v>22</v>
      </c>
      <c r="D83" s="85">
        <v>4</v>
      </c>
      <c r="E83" s="85">
        <v>9</v>
      </c>
      <c r="F83" s="86" t="s">
        <v>126</v>
      </c>
      <c r="G83" s="86">
        <v>240</v>
      </c>
      <c r="H83" s="87">
        <f>70+800+200+1000</f>
        <v>2070</v>
      </c>
      <c r="I83" s="87">
        <v>2070</v>
      </c>
      <c r="J83" s="87">
        <v>2070</v>
      </c>
      <c r="K83" s="75"/>
    </row>
    <row r="84" spans="1:11" ht="57.75" customHeight="1" x14ac:dyDescent="0.2">
      <c r="A84" s="75"/>
      <c r="B84" s="78" t="s">
        <v>125</v>
      </c>
      <c r="C84" s="79">
        <v>22</v>
      </c>
      <c r="D84" s="80">
        <v>4</v>
      </c>
      <c r="E84" s="80">
        <v>9</v>
      </c>
      <c r="F84" s="73" t="s">
        <v>124</v>
      </c>
      <c r="G84" s="73" t="s">
        <v>4</v>
      </c>
      <c r="H84" s="74">
        <f>H85</f>
        <v>11878.900000000001</v>
      </c>
      <c r="I84" s="74">
        <f t="shared" ref="I84:J84" si="35">I85</f>
        <v>9845.4</v>
      </c>
      <c r="J84" s="74">
        <f t="shared" si="35"/>
        <v>9922.2999999999993</v>
      </c>
      <c r="K84" s="75"/>
    </row>
    <row r="85" spans="1:11" ht="59.25" customHeight="1" x14ac:dyDescent="0.2">
      <c r="A85" s="75"/>
      <c r="B85" s="81" t="s">
        <v>12</v>
      </c>
      <c r="C85" s="84">
        <v>22</v>
      </c>
      <c r="D85" s="85">
        <v>4</v>
      </c>
      <c r="E85" s="85">
        <v>9</v>
      </c>
      <c r="F85" s="86" t="s">
        <v>124</v>
      </c>
      <c r="G85" s="86">
        <v>200</v>
      </c>
      <c r="H85" s="87">
        <f>H86</f>
        <v>11878.900000000001</v>
      </c>
      <c r="I85" s="87">
        <f t="shared" ref="I85:J85" si="36">I86</f>
        <v>9845.4</v>
      </c>
      <c r="J85" s="87">
        <f t="shared" si="36"/>
        <v>9922.2999999999993</v>
      </c>
      <c r="K85" s="75"/>
    </row>
    <row r="86" spans="1:11" ht="55.9" customHeight="1" x14ac:dyDescent="0.2">
      <c r="A86" s="75"/>
      <c r="B86" s="81" t="s">
        <v>11</v>
      </c>
      <c r="C86" s="84">
        <v>22</v>
      </c>
      <c r="D86" s="85">
        <v>4</v>
      </c>
      <c r="E86" s="85">
        <v>9</v>
      </c>
      <c r="F86" s="86" t="s">
        <v>124</v>
      </c>
      <c r="G86" s="86">
        <v>240</v>
      </c>
      <c r="H86" s="87">
        <f>1560+2000+800+800+1157.6+5561.3</f>
        <v>11878.900000000001</v>
      </c>
      <c r="I86" s="87">
        <f>5160+4685.4</f>
        <v>9845.4</v>
      </c>
      <c r="J86" s="87">
        <f>5160+4762.3</f>
        <v>9922.2999999999993</v>
      </c>
      <c r="K86" s="83"/>
    </row>
    <row r="87" spans="1:11" ht="156.75" customHeight="1" x14ac:dyDescent="0.2">
      <c r="A87" s="75"/>
      <c r="B87" s="78" t="s">
        <v>123</v>
      </c>
      <c r="C87" s="79">
        <v>22</v>
      </c>
      <c r="D87" s="80">
        <v>4</v>
      </c>
      <c r="E87" s="80">
        <v>9</v>
      </c>
      <c r="F87" s="73" t="s">
        <v>122</v>
      </c>
      <c r="G87" s="73" t="s">
        <v>4</v>
      </c>
      <c r="H87" s="74">
        <f>H88</f>
        <v>260</v>
      </c>
      <c r="I87" s="74">
        <f t="shared" ref="I87:J88" si="37">I88</f>
        <v>245</v>
      </c>
      <c r="J87" s="74">
        <f t="shared" si="37"/>
        <v>315</v>
      </c>
      <c r="K87" s="75"/>
    </row>
    <row r="88" spans="1:11" ht="61.5" customHeight="1" x14ac:dyDescent="0.2">
      <c r="A88" s="75"/>
      <c r="B88" s="81" t="s">
        <v>12</v>
      </c>
      <c r="C88" s="84">
        <v>22</v>
      </c>
      <c r="D88" s="85">
        <v>4</v>
      </c>
      <c r="E88" s="85">
        <v>9</v>
      </c>
      <c r="F88" s="86" t="s">
        <v>122</v>
      </c>
      <c r="G88" s="86">
        <v>200</v>
      </c>
      <c r="H88" s="87">
        <f>H89</f>
        <v>260</v>
      </c>
      <c r="I88" s="87">
        <f t="shared" si="37"/>
        <v>245</v>
      </c>
      <c r="J88" s="87">
        <f t="shared" si="37"/>
        <v>315</v>
      </c>
      <c r="K88" s="75"/>
    </row>
    <row r="89" spans="1:11" ht="62.25" customHeight="1" x14ac:dyDescent="0.2">
      <c r="A89" s="75"/>
      <c r="B89" s="81" t="s">
        <v>11</v>
      </c>
      <c r="C89" s="84">
        <v>22</v>
      </c>
      <c r="D89" s="85">
        <v>4</v>
      </c>
      <c r="E89" s="85">
        <v>9</v>
      </c>
      <c r="F89" s="86" t="s">
        <v>122</v>
      </c>
      <c r="G89" s="86">
        <v>240</v>
      </c>
      <c r="H89" s="87">
        <v>260</v>
      </c>
      <c r="I89" s="87">
        <v>245</v>
      </c>
      <c r="J89" s="87">
        <v>315</v>
      </c>
      <c r="K89" s="75"/>
    </row>
    <row r="90" spans="1:11" ht="56.25" customHeight="1" x14ac:dyDescent="0.2">
      <c r="A90" s="75"/>
      <c r="B90" s="78" t="s">
        <v>196</v>
      </c>
      <c r="C90" s="79">
        <v>22</v>
      </c>
      <c r="D90" s="80">
        <v>4</v>
      </c>
      <c r="E90" s="80">
        <v>9</v>
      </c>
      <c r="F90" s="73" t="s">
        <v>118</v>
      </c>
      <c r="G90" s="73" t="s">
        <v>4</v>
      </c>
      <c r="H90" s="74">
        <f>H91</f>
        <v>665.83839</v>
      </c>
      <c r="I90" s="74">
        <f t="shared" ref="I90:J91" si="38">I91</f>
        <v>716.99888999999996</v>
      </c>
      <c r="J90" s="74">
        <f t="shared" si="38"/>
        <v>719.72021000000007</v>
      </c>
      <c r="K90" s="75"/>
    </row>
    <row r="91" spans="1:11" ht="56.25" customHeight="1" x14ac:dyDescent="0.2">
      <c r="A91" s="75"/>
      <c r="B91" s="81" t="s">
        <v>10</v>
      </c>
      <c r="C91" s="84">
        <v>22</v>
      </c>
      <c r="D91" s="85">
        <v>4</v>
      </c>
      <c r="E91" s="85">
        <v>9</v>
      </c>
      <c r="F91" s="86" t="s">
        <v>118</v>
      </c>
      <c r="G91" s="86">
        <v>800</v>
      </c>
      <c r="H91" s="87">
        <f>H92</f>
        <v>665.83839</v>
      </c>
      <c r="I91" s="87">
        <f t="shared" si="38"/>
        <v>716.99888999999996</v>
      </c>
      <c r="J91" s="87">
        <f t="shared" si="38"/>
        <v>719.72021000000007</v>
      </c>
      <c r="K91" s="75"/>
    </row>
    <row r="92" spans="1:11" ht="33.75" customHeight="1" x14ac:dyDescent="0.2">
      <c r="A92" s="75"/>
      <c r="B92" s="81" t="s">
        <v>9</v>
      </c>
      <c r="C92" s="84">
        <v>22</v>
      </c>
      <c r="D92" s="85">
        <v>4</v>
      </c>
      <c r="E92" s="85">
        <v>9</v>
      </c>
      <c r="F92" s="86" t="s">
        <v>118</v>
      </c>
      <c r="G92" s="86">
        <v>850</v>
      </c>
      <c r="H92" s="87">
        <f>659.18+6.65839</f>
        <v>665.83839</v>
      </c>
      <c r="I92" s="87">
        <f>709.829+7.16989</f>
        <v>716.99888999999996</v>
      </c>
      <c r="J92" s="87">
        <f>712.523+7.19721</f>
        <v>719.72021000000007</v>
      </c>
      <c r="K92" s="75"/>
    </row>
    <row r="93" spans="1:11" ht="153.75" customHeight="1" x14ac:dyDescent="0.2">
      <c r="A93" s="75"/>
      <c r="B93" s="78" t="s">
        <v>117</v>
      </c>
      <c r="C93" s="79">
        <v>22</v>
      </c>
      <c r="D93" s="80">
        <v>4</v>
      </c>
      <c r="E93" s="80">
        <v>9</v>
      </c>
      <c r="F93" s="73" t="s">
        <v>116</v>
      </c>
      <c r="G93" s="73" t="s">
        <v>4</v>
      </c>
      <c r="H93" s="74">
        <f>H94</f>
        <v>25643.7</v>
      </c>
      <c r="I93" s="74">
        <f>I94</f>
        <v>23840</v>
      </c>
      <c r="J93" s="74">
        <f t="shared" ref="I93:J94" si="39">J94</f>
        <v>45997.599999999999</v>
      </c>
      <c r="K93" s="75"/>
    </row>
    <row r="94" spans="1:11" ht="67.5" customHeight="1" x14ac:dyDescent="0.2">
      <c r="A94" s="75"/>
      <c r="B94" s="81" t="s">
        <v>12</v>
      </c>
      <c r="C94" s="84">
        <v>22</v>
      </c>
      <c r="D94" s="85">
        <v>4</v>
      </c>
      <c r="E94" s="85">
        <v>9</v>
      </c>
      <c r="F94" s="86" t="s">
        <v>116</v>
      </c>
      <c r="G94" s="86">
        <v>200</v>
      </c>
      <c r="H94" s="87">
        <f>H95</f>
        <v>25643.7</v>
      </c>
      <c r="I94" s="87">
        <f t="shared" si="39"/>
        <v>23840</v>
      </c>
      <c r="J94" s="87">
        <f t="shared" si="39"/>
        <v>45997.599999999999</v>
      </c>
      <c r="K94" s="75"/>
    </row>
    <row r="95" spans="1:11" ht="64.5" customHeight="1" x14ac:dyDescent="0.2">
      <c r="A95" s="75"/>
      <c r="B95" s="81" t="s">
        <v>11</v>
      </c>
      <c r="C95" s="84">
        <v>22</v>
      </c>
      <c r="D95" s="85">
        <v>4</v>
      </c>
      <c r="E95" s="85">
        <v>9</v>
      </c>
      <c r="F95" s="86" t="s">
        <v>116</v>
      </c>
      <c r="G95" s="86">
        <v>240</v>
      </c>
      <c r="H95" s="87">
        <f>25643.7</f>
        <v>25643.7</v>
      </c>
      <c r="I95" s="87">
        <v>23840</v>
      </c>
      <c r="J95" s="87">
        <f>31086.6+14911</f>
        <v>45997.599999999999</v>
      </c>
      <c r="K95" s="75"/>
    </row>
    <row r="96" spans="1:11" ht="42" customHeight="1" x14ac:dyDescent="0.2">
      <c r="A96" s="75"/>
      <c r="B96" s="78" t="s">
        <v>115</v>
      </c>
      <c r="C96" s="79">
        <v>22</v>
      </c>
      <c r="D96" s="80">
        <v>4</v>
      </c>
      <c r="E96" s="80">
        <v>12</v>
      </c>
      <c r="F96" s="73" t="s">
        <v>4</v>
      </c>
      <c r="G96" s="73" t="s">
        <v>4</v>
      </c>
      <c r="H96" s="74">
        <f>H97+H101</f>
        <v>450</v>
      </c>
      <c r="I96" s="74">
        <f t="shared" ref="I96:J96" si="40">I97+I101</f>
        <v>500</v>
      </c>
      <c r="J96" s="74">
        <f t="shared" si="40"/>
        <v>400</v>
      </c>
      <c r="K96" s="75"/>
    </row>
    <row r="97" spans="1:11" ht="45.6" customHeight="1" x14ac:dyDescent="0.2">
      <c r="A97" s="75"/>
      <c r="B97" s="78" t="s">
        <v>188</v>
      </c>
      <c r="C97" s="79">
        <v>22</v>
      </c>
      <c r="D97" s="80">
        <v>4</v>
      </c>
      <c r="E97" s="80">
        <v>12</v>
      </c>
      <c r="F97" s="73" t="s">
        <v>113</v>
      </c>
      <c r="G97" s="73" t="s">
        <v>4</v>
      </c>
      <c r="H97" s="74">
        <f>H98</f>
        <v>50</v>
      </c>
      <c r="I97" s="74">
        <f t="shared" ref="I97:J99" si="41">I98</f>
        <v>50</v>
      </c>
      <c r="J97" s="74">
        <f t="shared" si="41"/>
        <v>50</v>
      </c>
      <c r="K97" s="75"/>
    </row>
    <row r="98" spans="1:11" ht="139.5" customHeight="1" x14ac:dyDescent="0.2">
      <c r="A98" s="75"/>
      <c r="B98" s="78" t="s">
        <v>202</v>
      </c>
      <c r="C98" s="79">
        <v>22</v>
      </c>
      <c r="D98" s="80">
        <v>4</v>
      </c>
      <c r="E98" s="80">
        <v>12</v>
      </c>
      <c r="F98" s="73" t="s">
        <v>111</v>
      </c>
      <c r="G98" s="73" t="s">
        <v>4</v>
      </c>
      <c r="H98" s="74">
        <f>H99</f>
        <v>50</v>
      </c>
      <c r="I98" s="74">
        <f t="shared" si="41"/>
        <v>50</v>
      </c>
      <c r="J98" s="74">
        <f t="shared" si="41"/>
        <v>50</v>
      </c>
      <c r="K98" s="75"/>
    </row>
    <row r="99" spans="1:11" ht="28.15" customHeight="1" x14ac:dyDescent="0.2">
      <c r="A99" s="75"/>
      <c r="B99" s="81" t="s">
        <v>10</v>
      </c>
      <c r="C99" s="84">
        <v>22</v>
      </c>
      <c r="D99" s="85">
        <v>4</v>
      </c>
      <c r="E99" s="85">
        <v>12</v>
      </c>
      <c r="F99" s="86" t="s">
        <v>111</v>
      </c>
      <c r="G99" s="86">
        <v>800</v>
      </c>
      <c r="H99" s="87">
        <f>H100</f>
        <v>50</v>
      </c>
      <c r="I99" s="87">
        <f t="shared" si="41"/>
        <v>50</v>
      </c>
      <c r="J99" s="87">
        <f t="shared" si="41"/>
        <v>50</v>
      </c>
      <c r="K99" s="75"/>
    </row>
    <row r="100" spans="1:11" ht="99" customHeight="1" x14ac:dyDescent="0.2">
      <c r="A100" s="75"/>
      <c r="B100" s="81" t="s">
        <v>55</v>
      </c>
      <c r="C100" s="84">
        <v>22</v>
      </c>
      <c r="D100" s="85">
        <v>4</v>
      </c>
      <c r="E100" s="85">
        <v>12</v>
      </c>
      <c r="F100" s="86" t="s">
        <v>111</v>
      </c>
      <c r="G100" s="86">
        <v>810</v>
      </c>
      <c r="H100" s="87">
        <v>50</v>
      </c>
      <c r="I100" s="87">
        <v>50</v>
      </c>
      <c r="J100" s="87">
        <v>50</v>
      </c>
      <c r="K100" s="75"/>
    </row>
    <row r="101" spans="1:11" ht="22.9" customHeight="1" x14ac:dyDescent="0.2">
      <c r="A101" s="75"/>
      <c r="B101" s="78" t="s">
        <v>187</v>
      </c>
      <c r="C101" s="79">
        <v>22</v>
      </c>
      <c r="D101" s="80">
        <v>4</v>
      </c>
      <c r="E101" s="80">
        <v>12</v>
      </c>
      <c r="F101" s="73" t="s">
        <v>14</v>
      </c>
      <c r="G101" s="73" t="s">
        <v>4</v>
      </c>
      <c r="H101" s="74">
        <f>H102+H105</f>
        <v>400</v>
      </c>
      <c r="I101" s="74">
        <f t="shared" ref="I101:J101" si="42">I102+I105</f>
        <v>450</v>
      </c>
      <c r="J101" s="74">
        <f t="shared" si="42"/>
        <v>350</v>
      </c>
      <c r="K101" s="75"/>
    </row>
    <row r="102" spans="1:11" ht="47.45" customHeight="1" x14ac:dyDescent="0.2">
      <c r="A102" s="75"/>
      <c r="B102" s="78" t="s">
        <v>110</v>
      </c>
      <c r="C102" s="79">
        <v>22</v>
      </c>
      <c r="D102" s="80">
        <v>4</v>
      </c>
      <c r="E102" s="80">
        <v>12</v>
      </c>
      <c r="F102" s="73" t="s">
        <v>109</v>
      </c>
      <c r="G102" s="73" t="s">
        <v>4</v>
      </c>
      <c r="H102" s="74">
        <f>H103</f>
        <v>200</v>
      </c>
      <c r="I102" s="74">
        <f t="shared" ref="I102:J103" si="43">I103</f>
        <v>250</v>
      </c>
      <c r="J102" s="74">
        <f t="shared" si="43"/>
        <v>250</v>
      </c>
      <c r="K102" s="75"/>
    </row>
    <row r="103" spans="1:11" ht="59.25" customHeight="1" x14ac:dyDescent="0.2">
      <c r="A103" s="75"/>
      <c r="B103" s="81" t="s">
        <v>12</v>
      </c>
      <c r="C103" s="84">
        <v>22</v>
      </c>
      <c r="D103" s="85">
        <v>4</v>
      </c>
      <c r="E103" s="85">
        <v>12</v>
      </c>
      <c r="F103" s="86" t="s">
        <v>109</v>
      </c>
      <c r="G103" s="86">
        <v>200</v>
      </c>
      <c r="H103" s="87">
        <f>H104</f>
        <v>200</v>
      </c>
      <c r="I103" s="87">
        <f t="shared" si="43"/>
        <v>250</v>
      </c>
      <c r="J103" s="87">
        <f t="shared" si="43"/>
        <v>250</v>
      </c>
      <c r="K103" s="75"/>
    </row>
    <row r="104" spans="1:11" ht="56.25" customHeight="1" x14ac:dyDescent="0.2">
      <c r="A104" s="75"/>
      <c r="B104" s="81" t="s">
        <v>11</v>
      </c>
      <c r="C104" s="84">
        <v>22</v>
      </c>
      <c r="D104" s="85">
        <v>4</v>
      </c>
      <c r="E104" s="85">
        <v>12</v>
      </c>
      <c r="F104" s="86" t="s">
        <v>109</v>
      </c>
      <c r="G104" s="86">
        <v>240</v>
      </c>
      <c r="H104" s="87">
        <v>200</v>
      </c>
      <c r="I104" s="87">
        <v>250</v>
      </c>
      <c r="J104" s="87">
        <v>250</v>
      </c>
      <c r="K104" s="75"/>
    </row>
    <row r="105" spans="1:11" ht="47.45" customHeight="1" x14ac:dyDescent="0.2">
      <c r="A105" s="75"/>
      <c r="B105" s="78" t="s">
        <v>108</v>
      </c>
      <c r="C105" s="79">
        <v>22</v>
      </c>
      <c r="D105" s="80">
        <v>4</v>
      </c>
      <c r="E105" s="80">
        <v>12</v>
      </c>
      <c r="F105" s="73" t="s">
        <v>107</v>
      </c>
      <c r="G105" s="73" t="s">
        <v>4</v>
      </c>
      <c r="H105" s="74">
        <f>H106</f>
        <v>200</v>
      </c>
      <c r="I105" s="74">
        <f t="shared" ref="I105:J106" si="44">I106</f>
        <v>200</v>
      </c>
      <c r="J105" s="74">
        <f t="shared" si="44"/>
        <v>100</v>
      </c>
      <c r="K105" s="75"/>
    </row>
    <row r="106" spans="1:11" ht="59.25" customHeight="1" x14ac:dyDescent="0.2">
      <c r="A106" s="75"/>
      <c r="B106" s="81" t="s">
        <v>12</v>
      </c>
      <c r="C106" s="84">
        <v>22</v>
      </c>
      <c r="D106" s="85">
        <v>4</v>
      </c>
      <c r="E106" s="85">
        <v>12</v>
      </c>
      <c r="F106" s="86" t="s">
        <v>107</v>
      </c>
      <c r="G106" s="86">
        <v>200</v>
      </c>
      <c r="H106" s="87">
        <f>H107</f>
        <v>200</v>
      </c>
      <c r="I106" s="87">
        <f t="shared" si="44"/>
        <v>200</v>
      </c>
      <c r="J106" s="87">
        <f t="shared" si="44"/>
        <v>100</v>
      </c>
      <c r="K106" s="75"/>
    </row>
    <row r="107" spans="1:11" ht="64.5" customHeight="1" x14ac:dyDescent="0.2">
      <c r="A107" s="75"/>
      <c r="B107" s="81" t="s">
        <v>11</v>
      </c>
      <c r="C107" s="84">
        <v>22</v>
      </c>
      <c r="D107" s="85">
        <v>4</v>
      </c>
      <c r="E107" s="85">
        <v>12</v>
      </c>
      <c r="F107" s="86" t="s">
        <v>107</v>
      </c>
      <c r="G107" s="86">
        <v>240</v>
      </c>
      <c r="H107" s="87">
        <v>200</v>
      </c>
      <c r="I107" s="87">
        <v>200</v>
      </c>
      <c r="J107" s="87">
        <v>100</v>
      </c>
      <c r="K107" s="75"/>
    </row>
    <row r="108" spans="1:11" ht="40.9" customHeight="1" x14ac:dyDescent="0.2">
      <c r="A108" s="75"/>
      <c r="B108" s="78" t="s">
        <v>104</v>
      </c>
      <c r="C108" s="79">
        <v>22</v>
      </c>
      <c r="D108" s="80">
        <v>5</v>
      </c>
      <c r="E108" s="80">
        <v>0</v>
      </c>
      <c r="F108" s="73" t="s">
        <v>4</v>
      </c>
      <c r="G108" s="73" t="s">
        <v>4</v>
      </c>
      <c r="H108" s="74">
        <f>H109+H120+H150+H170</f>
        <v>490241.76436999999</v>
      </c>
      <c r="I108" s="74">
        <f>I109+I120+I150+I170</f>
        <v>65212.129000000001</v>
      </c>
      <c r="J108" s="74">
        <f>J109+J120+J150+J170</f>
        <v>168733.30054</v>
      </c>
      <c r="K108" s="75"/>
    </row>
    <row r="109" spans="1:11" ht="27" customHeight="1" x14ac:dyDescent="0.2">
      <c r="A109" s="75"/>
      <c r="B109" s="78" t="s">
        <v>103</v>
      </c>
      <c r="C109" s="79">
        <v>22</v>
      </c>
      <c r="D109" s="80">
        <v>5</v>
      </c>
      <c r="E109" s="80">
        <v>1</v>
      </c>
      <c r="F109" s="73" t="s">
        <v>4</v>
      </c>
      <c r="G109" s="73" t="s">
        <v>4</v>
      </c>
      <c r="H109" s="74">
        <f>H110</f>
        <v>2626</v>
      </c>
      <c r="I109" s="74">
        <f t="shared" ref="I109:J109" si="45">I110</f>
        <v>1000</v>
      </c>
      <c r="J109" s="74">
        <f t="shared" si="45"/>
        <v>116793.48754</v>
      </c>
      <c r="K109" s="75"/>
    </row>
    <row r="110" spans="1:11" ht="27.6" customHeight="1" x14ac:dyDescent="0.2">
      <c r="A110" s="75"/>
      <c r="B110" s="78" t="s">
        <v>187</v>
      </c>
      <c r="C110" s="79">
        <v>22</v>
      </c>
      <c r="D110" s="80">
        <v>5</v>
      </c>
      <c r="E110" s="80">
        <v>1</v>
      </c>
      <c r="F110" s="73" t="s">
        <v>14</v>
      </c>
      <c r="G110" s="73" t="s">
        <v>4</v>
      </c>
      <c r="H110" s="74">
        <f>H111+H114+H117</f>
        <v>2626</v>
      </c>
      <c r="I110" s="74">
        <f t="shared" ref="I110:J110" si="46">I111+I114+I117</f>
        <v>1000</v>
      </c>
      <c r="J110" s="74">
        <f t="shared" si="46"/>
        <v>116793.48754</v>
      </c>
      <c r="K110" s="75"/>
    </row>
    <row r="111" spans="1:11" ht="49.15" customHeight="1" x14ac:dyDescent="0.2">
      <c r="A111" s="75"/>
      <c r="B111" s="78" t="s">
        <v>100</v>
      </c>
      <c r="C111" s="79">
        <v>22</v>
      </c>
      <c r="D111" s="80">
        <v>5</v>
      </c>
      <c r="E111" s="80">
        <v>1</v>
      </c>
      <c r="F111" s="73" t="s">
        <v>99</v>
      </c>
      <c r="G111" s="73" t="s">
        <v>4</v>
      </c>
      <c r="H111" s="74">
        <f>H112</f>
        <v>1726</v>
      </c>
      <c r="I111" s="74">
        <f t="shared" ref="I111:J112" si="47">I112</f>
        <v>100</v>
      </c>
      <c r="J111" s="74">
        <f t="shared" si="47"/>
        <v>100</v>
      </c>
      <c r="K111" s="75"/>
    </row>
    <row r="112" spans="1:11" ht="64.5" customHeight="1" x14ac:dyDescent="0.2">
      <c r="A112" s="75"/>
      <c r="B112" s="81" t="s">
        <v>12</v>
      </c>
      <c r="C112" s="84">
        <v>22</v>
      </c>
      <c r="D112" s="85">
        <v>5</v>
      </c>
      <c r="E112" s="85">
        <v>1</v>
      </c>
      <c r="F112" s="86" t="s">
        <v>99</v>
      </c>
      <c r="G112" s="86">
        <v>200</v>
      </c>
      <c r="H112" s="87">
        <f>H113</f>
        <v>1726</v>
      </c>
      <c r="I112" s="87">
        <f t="shared" si="47"/>
        <v>100</v>
      </c>
      <c r="J112" s="87">
        <f t="shared" si="47"/>
        <v>100</v>
      </c>
      <c r="K112" s="75"/>
    </row>
    <row r="113" spans="1:11" ht="63" customHeight="1" x14ac:dyDescent="0.2">
      <c r="A113" s="75"/>
      <c r="B113" s="81" t="s">
        <v>11</v>
      </c>
      <c r="C113" s="84">
        <v>22</v>
      </c>
      <c r="D113" s="85">
        <v>5</v>
      </c>
      <c r="E113" s="85">
        <v>1</v>
      </c>
      <c r="F113" s="86" t="s">
        <v>99</v>
      </c>
      <c r="G113" s="86">
        <v>240</v>
      </c>
      <c r="H113" s="87">
        <f>926+800</f>
        <v>1726</v>
      </c>
      <c r="I113" s="87">
        <v>100</v>
      </c>
      <c r="J113" s="87">
        <v>100</v>
      </c>
      <c r="K113" s="75"/>
    </row>
    <row r="114" spans="1:11" ht="57" customHeight="1" x14ac:dyDescent="0.2">
      <c r="A114" s="75"/>
      <c r="B114" s="78" t="s">
        <v>98</v>
      </c>
      <c r="C114" s="79">
        <v>22</v>
      </c>
      <c r="D114" s="80">
        <v>5</v>
      </c>
      <c r="E114" s="80">
        <v>1</v>
      </c>
      <c r="F114" s="73" t="s">
        <v>96</v>
      </c>
      <c r="G114" s="73" t="s">
        <v>4</v>
      </c>
      <c r="H114" s="74">
        <f>H115</f>
        <v>900</v>
      </c>
      <c r="I114" s="74">
        <f t="shared" ref="I114:J114" si="48">I115</f>
        <v>900</v>
      </c>
      <c r="J114" s="74">
        <f t="shared" si="48"/>
        <v>500</v>
      </c>
      <c r="K114" s="75"/>
    </row>
    <row r="115" spans="1:11" ht="62.25" customHeight="1" x14ac:dyDescent="0.2">
      <c r="A115" s="75"/>
      <c r="B115" s="81" t="s">
        <v>12</v>
      </c>
      <c r="C115" s="84">
        <v>22</v>
      </c>
      <c r="D115" s="85">
        <v>5</v>
      </c>
      <c r="E115" s="85">
        <v>1</v>
      </c>
      <c r="F115" s="86" t="s">
        <v>96</v>
      </c>
      <c r="G115" s="86">
        <v>200</v>
      </c>
      <c r="H115" s="87">
        <f>H116</f>
        <v>900</v>
      </c>
      <c r="I115" s="87">
        <f t="shared" ref="I115:J115" si="49">I116</f>
        <v>900</v>
      </c>
      <c r="J115" s="87">
        <f t="shared" si="49"/>
        <v>500</v>
      </c>
      <c r="K115" s="75"/>
    </row>
    <row r="116" spans="1:11" ht="58.5" customHeight="1" x14ac:dyDescent="0.2">
      <c r="A116" s="75"/>
      <c r="B116" s="81" t="s">
        <v>11</v>
      </c>
      <c r="C116" s="84">
        <v>22</v>
      </c>
      <c r="D116" s="85">
        <v>5</v>
      </c>
      <c r="E116" s="85">
        <v>1</v>
      </c>
      <c r="F116" s="86" t="s">
        <v>96</v>
      </c>
      <c r="G116" s="86">
        <v>240</v>
      </c>
      <c r="H116" s="87">
        <v>900</v>
      </c>
      <c r="I116" s="87">
        <v>900</v>
      </c>
      <c r="J116" s="87">
        <v>500</v>
      </c>
      <c r="K116" s="75"/>
    </row>
    <row r="117" spans="1:11" ht="135.75" customHeight="1" x14ac:dyDescent="0.2">
      <c r="A117" s="75"/>
      <c r="B117" s="78" t="s">
        <v>214</v>
      </c>
      <c r="C117" s="79">
        <v>22</v>
      </c>
      <c r="D117" s="80">
        <v>5</v>
      </c>
      <c r="E117" s="80">
        <v>1</v>
      </c>
      <c r="F117" s="73" t="s">
        <v>215</v>
      </c>
      <c r="G117" s="73"/>
      <c r="H117" s="74">
        <f>H118</f>
        <v>0</v>
      </c>
      <c r="I117" s="74">
        <f t="shared" ref="I117:J117" si="50">I118</f>
        <v>0</v>
      </c>
      <c r="J117" s="74">
        <f t="shared" si="50"/>
        <v>116193.48754</v>
      </c>
      <c r="K117" s="75"/>
    </row>
    <row r="118" spans="1:11" ht="57.75" customHeight="1" x14ac:dyDescent="0.2">
      <c r="A118" s="75"/>
      <c r="B118" s="81" t="s">
        <v>70</v>
      </c>
      <c r="C118" s="84">
        <v>22</v>
      </c>
      <c r="D118" s="85">
        <v>5</v>
      </c>
      <c r="E118" s="85">
        <v>1</v>
      </c>
      <c r="F118" s="86" t="s">
        <v>215</v>
      </c>
      <c r="G118" s="86">
        <v>400</v>
      </c>
      <c r="H118" s="87">
        <f>H119</f>
        <v>0</v>
      </c>
      <c r="I118" s="87">
        <f t="shared" ref="I118:J118" si="51">I119</f>
        <v>0</v>
      </c>
      <c r="J118" s="87">
        <f t="shared" si="51"/>
        <v>116193.48754</v>
      </c>
      <c r="K118" s="75"/>
    </row>
    <row r="119" spans="1:11" ht="25.15" customHeight="1" x14ac:dyDescent="0.2">
      <c r="A119" s="75"/>
      <c r="B119" s="81" t="s">
        <v>69</v>
      </c>
      <c r="C119" s="84">
        <v>22</v>
      </c>
      <c r="D119" s="85">
        <v>5</v>
      </c>
      <c r="E119" s="85">
        <v>1</v>
      </c>
      <c r="F119" s="86" t="s">
        <v>215</v>
      </c>
      <c r="G119" s="86">
        <v>410</v>
      </c>
      <c r="H119" s="87">
        <v>0</v>
      </c>
      <c r="I119" s="87">
        <v>0</v>
      </c>
      <c r="J119" s="87">
        <f>112693.48754+3500</f>
        <v>116193.48754</v>
      </c>
      <c r="K119" s="75"/>
    </row>
    <row r="120" spans="1:11" ht="22.9" customHeight="1" x14ac:dyDescent="0.2">
      <c r="A120" s="75"/>
      <c r="B120" s="78" t="s">
        <v>87</v>
      </c>
      <c r="C120" s="79">
        <v>22</v>
      </c>
      <c r="D120" s="80">
        <v>5</v>
      </c>
      <c r="E120" s="80">
        <v>2</v>
      </c>
      <c r="F120" s="73" t="s">
        <v>4</v>
      </c>
      <c r="G120" s="73" t="s">
        <v>4</v>
      </c>
      <c r="H120" s="74">
        <f>H121</f>
        <v>408162.36436999997</v>
      </c>
      <c r="I120" s="74">
        <f t="shared" ref="I120:J120" si="52">I121</f>
        <v>491.12900000000002</v>
      </c>
      <c r="J120" s="74">
        <f t="shared" si="52"/>
        <v>1437.9</v>
      </c>
      <c r="K120" s="75"/>
    </row>
    <row r="121" spans="1:11" ht="32.450000000000003" customHeight="1" x14ac:dyDescent="0.2">
      <c r="A121" s="75"/>
      <c r="B121" s="78" t="s">
        <v>187</v>
      </c>
      <c r="C121" s="79">
        <v>22</v>
      </c>
      <c r="D121" s="80">
        <v>5</v>
      </c>
      <c r="E121" s="80">
        <v>2</v>
      </c>
      <c r="F121" s="73" t="s">
        <v>14</v>
      </c>
      <c r="G121" s="73" t="s">
        <v>4</v>
      </c>
      <c r="H121" s="74">
        <f>H122+H137+H134+H146+H131+H128+H140+H143</f>
        <v>408162.36436999997</v>
      </c>
      <c r="I121" s="74">
        <f t="shared" ref="I121:J121" si="53">I122+I137+I134+I146+I131+I128+I140+I143</f>
        <v>491.12900000000002</v>
      </c>
      <c r="J121" s="74">
        <f t="shared" si="53"/>
        <v>1437.9</v>
      </c>
      <c r="K121" s="75"/>
    </row>
    <row r="122" spans="1:11" ht="45.75" customHeight="1" x14ac:dyDescent="0.2">
      <c r="A122" s="75"/>
      <c r="B122" s="78" t="s">
        <v>193</v>
      </c>
      <c r="C122" s="79">
        <v>22</v>
      </c>
      <c r="D122" s="80">
        <v>5</v>
      </c>
      <c r="E122" s="80">
        <v>2</v>
      </c>
      <c r="F122" s="73" t="s">
        <v>85</v>
      </c>
      <c r="G122" s="73" t="s">
        <v>4</v>
      </c>
      <c r="H122" s="74">
        <f>H124+H126</f>
        <v>3650</v>
      </c>
      <c r="I122" s="74">
        <f t="shared" ref="I122:J122" si="54">I124+I126</f>
        <v>191.12899999999999</v>
      </c>
      <c r="J122" s="74">
        <f t="shared" si="54"/>
        <v>500</v>
      </c>
      <c r="K122" s="75"/>
    </row>
    <row r="123" spans="1:11" ht="0.75" customHeight="1" x14ac:dyDescent="0.2">
      <c r="A123" s="75"/>
      <c r="B123" s="81" t="s">
        <v>55</v>
      </c>
      <c r="C123" s="84">
        <v>22</v>
      </c>
      <c r="D123" s="85">
        <v>5</v>
      </c>
      <c r="E123" s="85">
        <v>2</v>
      </c>
      <c r="F123" s="86" t="s">
        <v>85</v>
      </c>
      <c r="G123" s="86">
        <v>810</v>
      </c>
      <c r="H123" s="87">
        <f>300000-300000</f>
        <v>0</v>
      </c>
      <c r="I123" s="87">
        <v>0</v>
      </c>
      <c r="J123" s="87">
        <v>0</v>
      </c>
      <c r="K123" s="75"/>
    </row>
    <row r="124" spans="1:11" ht="60" customHeight="1" x14ac:dyDescent="0.2">
      <c r="A124" s="75"/>
      <c r="B124" s="81" t="s">
        <v>12</v>
      </c>
      <c r="C124" s="84">
        <v>22</v>
      </c>
      <c r="D124" s="85">
        <v>5</v>
      </c>
      <c r="E124" s="85">
        <v>2</v>
      </c>
      <c r="F124" s="86" t="s">
        <v>85</v>
      </c>
      <c r="G124" s="86">
        <v>200</v>
      </c>
      <c r="H124" s="87">
        <f>H125</f>
        <v>2800</v>
      </c>
      <c r="I124" s="87">
        <f t="shared" ref="I124:J124" si="55">I125</f>
        <v>191.12899999999999</v>
      </c>
      <c r="J124" s="87">
        <f t="shared" si="55"/>
        <v>500</v>
      </c>
      <c r="K124" s="75"/>
    </row>
    <row r="125" spans="1:11" ht="62.25" customHeight="1" x14ac:dyDescent="0.2">
      <c r="A125" s="75"/>
      <c r="B125" s="81" t="s">
        <v>11</v>
      </c>
      <c r="C125" s="84">
        <v>22</v>
      </c>
      <c r="D125" s="85">
        <v>5</v>
      </c>
      <c r="E125" s="85">
        <v>2</v>
      </c>
      <c r="F125" s="86" t="s">
        <v>85</v>
      </c>
      <c r="G125" s="86">
        <v>240</v>
      </c>
      <c r="H125" s="87">
        <f>300+2500</f>
        <v>2800</v>
      </c>
      <c r="I125" s="87">
        <v>191.12899999999999</v>
      </c>
      <c r="J125" s="87">
        <v>500</v>
      </c>
      <c r="K125" s="75"/>
    </row>
    <row r="126" spans="1:11" ht="45.6" customHeight="1" x14ac:dyDescent="0.2">
      <c r="A126" s="75"/>
      <c r="B126" s="81" t="s">
        <v>10</v>
      </c>
      <c r="C126" s="84">
        <v>22</v>
      </c>
      <c r="D126" s="85">
        <v>5</v>
      </c>
      <c r="E126" s="85">
        <v>2</v>
      </c>
      <c r="F126" s="86" t="s">
        <v>85</v>
      </c>
      <c r="G126" s="86">
        <v>800</v>
      </c>
      <c r="H126" s="87">
        <f>H127</f>
        <v>850</v>
      </c>
      <c r="I126" s="87">
        <f t="shared" ref="I126:J126" si="56">I127</f>
        <v>0</v>
      </c>
      <c r="J126" s="87">
        <f t="shared" si="56"/>
        <v>0</v>
      </c>
      <c r="K126" s="75"/>
    </row>
    <row r="127" spans="1:11" ht="71.45" customHeight="1" x14ac:dyDescent="0.2">
      <c r="A127" s="75"/>
      <c r="B127" s="81" t="s">
        <v>213</v>
      </c>
      <c r="C127" s="84">
        <v>22</v>
      </c>
      <c r="D127" s="85">
        <v>5</v>
      </c>
      <c r="E127" s="85">
        <v>2</v>
      </c>
      <c r="F127" s="86" t="s">
        <v>85</v>
      </c>
      <c r="G127" s="86">
        <v>830</v>
      </c>
      <c r="H127" s="87">
        <v>850</v>
      </c>
      <c r="I127" s="87">
        <v>0</v>
      </c>
      <c r="J127" s="87">
        <v>0</v>
      </c>
      <c r="K127" s="75"/>
    </row>
    <row r="128" spans="1:11" ht="105" customHeight="1" x14ac:dyDescent="0.2">
      <c r="A128" s="75"/>
      <c r="B128" s="78" t="s">
        <v>198</v>
      </c>
      <c r="C128" s="79">
        <v>22</v>
      </c>
      <c r="D128" s="80">
        <v>5</v>
      </c>
      <c r="E128" s="80">
        <v>2</v>
      </c>
      <c r="F128" s="73" t="s">
        <v>45</v>
      </c>
      <c r="G128" s="73"/>
      <c r="H128" s="74">
        <f>H129</f>
        <v>9000</v>
      </c>
      <c r="I128" s="74">
        <f t="shared" ref="I128:J128" si="57">I129</f>
        <v>0</v>
      </c>
      <c r="J128" s="74">
        <f t="shared" si="57"/>
        <v>0</v>
      </c>
      <c r="K128" s="75"/>
    </row>
    <row r="129" spans="1:15" ht="71.45" customHeight="1" x14ac:dyDescent="0.2">
      <c r="A129" s="75"/>
      <c r="B129" s="81" t="s">
        <v>41</v>
      </c>
      <c r="C129" s="84">
        <v>22</v>
      </c>
      <c r="D129" s="85">
        <v>5</v>
      </c>
      <c r="E129" s="85">
        <v>2</v>
      </c>
      <c r="F129" s="86" t="s">
        <v>45</v>
      </c>
      <c r="G129" s="86">
        <v>200</v>
      </c>
      <c r="H129" s="87">
        <f>H130</f>
        <v>9000</v>
      </c>
      <c r="I129" s="87">
        <f t="shared" ref="I129:J129" si="58">I130</f>
        <v>0</v>
      </c>
      <c r="J129" s="87">
        <f t="shared" si="58"/>
        <v>0</v>
      </c>
      <c r="K129" s="75"/>
    </row>
    <row r="130" spans="1:15" ht="71.45" customHeight="1" x14ac:dyDescent="0.2">
      <c r="A130" s="75"/>
      <c r="B130" s="81" t="s">
        <v>40</v>
      </c>
      <c r="C130" s="84">
        <v>22</v>
      </c>
      <c r="D130" s="85">
        <v>5</v>
      </c>
      <c r="E130" s="85">
        <v>2</v>
      </c>
      <c r="F130" s="86" t="s">
        <v>45</v>
      </c>
      <c r="G130" s="86">
        <v>240</v>
      </c>
      <c r="H130" s="87">
        <v>9000</v>
      </c>
      <c r="I130" s="87">
        <v>0</v>
      </c>
      <c r="J130" s="87">
        <v>0</v>
      </c>
      <c r="K130" s="75"/>
    </row>
    <row r="131" spans="1:15" ht="59.25" customHeight="1" x14ac:dyDescent="0.2">
      <c r="A131" s="75"/>
      <c r="B131" s="78" t="s">
        <v>184</v>
      </c>
      <c r="C131" s="79">
        <v>22</v>
      </c>
      <c r="D131" s="80">
        <v>5</v>
      </c>
      <c r="E131" s="80">
        <v>2</v>
      </c>
      <c r="F131" s="73" t="s">
        <v>185</v>
      </c>
      <c r="G131" s="73"/>
      <c r="H131" s="74">
        <f>H132</f>
        <v>300</v>
      </c>
      <c r="I131" s="74">
        <f t="shared" ref="I131:J131" si="59">I132</f>
        <v>300</v>
      </c>
      <c r="J131" s="74">
        <f t="shared" si="59"/>
        <v>937.9</v>
      </c>
      <c r="K131" s="75"/>
    </row>
    <row r="132" spans="1:15" ht="60" customHeight="1" x14ac:dyDescent="0.2">
      <c r="A132" s="75"/>
      <c r="B132" s="81" t="s">
        <v>12</v>
      </c>
      <c r="C132" s="84">
        <v>22</v>
      </c>
      <c r="D132" s="85">
        <v>5</v>
      </c>
      <c r="E132" s="85">
        <v>2</v>
      </c>
      <c r="F132" s="86" t="s">
        <v>185</v>
      </c>
      <c r="G132" s="86">
        <v>200</v>
      </c>
      <c r="H132" s="87">
        <f>H133</f>
        <v>300</v>
      </c>
      <c r="I132" s="87">
        <f t="shared" ref="I132:J132" si="60">I133</f>
        <v>300</v>
      </c>
      <c r="J132" s="87">
        <f t="shared" si="60"/>
        <v>937.9</v>
      </c>
      <c r="K132" s="75"/>
    </row>
    <row r="133" spans="1:15" ht="61.5" customHeight="1" x14ac:dyDescent="0.2">
      <c r="A133" s="75"/>
      <c r="B133" s="81" t="s">
        <v>11</v>
      </c>
      <c r="C133" s="84">
        <v>22</v>
      </c>
      <c r="D133" s="85">
        <v>5</v>
      </c>
      <c r="E133" s="85">
        <v>2</v>
      </c>
      <c r="F133" s="86" t="s">
        <v>185</v>
      </c>
      <c r="G133" s="86">
        <v>240</v>
      </c>
      <c r="H133" s="87">
        <v>300</v>
      </c>
      <c r="I133" s="87">
        <v>300</v>
      </c>
      <c r="J133" s="87">
        <v>937.9</v>
      </c>
      <c r="K133" s="75"/>
      <c r="O133" s="69">
        <v>1000</v>
      </c>
    </row>
    <row r="134" spans="1:15" ht="198" customHeight="1" x14ac:dyDescent="0.2">
      <c r="A134" s="75"/>
      <c r="B134" s="78" t="s">
        <v>211</v>
      </c>
      <c r="C134" s="79">
        <v>22</v>
      </c>
      <c r="D134" s="80">
        <v>5</v>
      </c>
      <c r="E134" s="80">
        <v>2</v>
      </c>
      <c r="F134" s="73" t="s">
        <v>79</v>
      </c>
      <c r="G134" s="73" t="s">
        <v>4</v>
      </c>
      <c r="H134" s="74">
        <f>H135</f>
        <v>71211</v>
      </c>
      <c r="I134" s="74">
        <f t="shared" ref="I134:J135" si="61">I135</f>
        <v>0</v>
      </c>
      <c r="J134" s="74">
        <f t="shared" si="61"/>
        <v>0</v>
      </c>
      <c r="K134" s="75"/>
    </row>
    <row r="135" spans="1:15" ht="25.9" customHeight="1" x14ac:dyDescent="0.2">
      <c r="A135" s="75"/>
      <c r="B135" s="81" t="s">
        <v>10</v>
      </c>
      <c r="C135" s="84">
        <v>22</v>
      </c>
      <c r="D135" s="85">
        <v>5</v>
      </c>
      <c r="E135" s="85">
        <v>2</v>
      </c>
      <c r="F135" s="86" t="s">
        <v>79</v>
      </c>
      <c r="G135" s="86">
        <v>800</v>
      </c>
      <c r="H135" s="87">
        <f>H136</f>
        <v>71211</v>
      </c>
      <c r="I135" s="87">
        <f t="shared" si="61"/>
        <v>0</v>
      </c>
      <c r="J135" s="87">
        <f t="shared" si="61"/>
        <v>0</v>
      </c>
      <c r="K135" s="75"/>
    </row>
    <row r="136" spans="1:15" ht="96.75" customHeight="1" x14ac:dyDescent="0.2">
      <c r="A136" s="75"/>
      <c r="B136" s="81" t="s">
        <v>55</v>
      </c>
      <c r="C136" s="84">
        <v>22</v>
      </c>
      <c r="D136" s="85">
        <v>5</v>
      </c>
      <c r="E136" s="85">
        <v>2</v>
      </c>
      <c r="F136" s="86" t="s">
        <v>79</v>
      </c>
      <c r="G136" s="86">
        <v>810</v>
      </c>
      <c r="H136" s="87">
        <f>70000+1211</f>
        <v>71211</v>
      </c>
      <c r="I136" s="87">
        <v>0</v>
      </c>
      <c r="J136" s="87">
        <v>0</v>
      </c>
      <c r="K136" s="75"/>
    </row>
    <row r="137" spans="1:15" ht="213.75" customHeight="1" x14ac:dyDescent="0.2">
      <c r="A137" s="75"/>
      <c r="B137" s="78" t="s">
        <v>199</v>
      </c>
      <c r="C137" s="79">
        <v>22</v>
      </c>
      <c r="D137" s="80">
        <v>5</v>
      </c>
      <c r="E137" s="80">
        <v>2</v>
      </c>
      <c r="F137" s="73" t="s">
        <v>77</v>
      </c>
      <c r="G137" s="73" t="s">
        <v>4</v>
      </c>
      <c r="H137" s="74">
        <f>H138</f>
        <v>10173</v>
      </c>
      <c r="I137" s="74">
        <f t="shared" ref="I137:J138" si="62">I138</f>
        <v>0</v>
      </c>
      <c r="J137" s="74">
        <f t="shared" si="62"/>
        <v>0</v>
      </c>
      <c r="K137" s="75"/>
    </row>
    <row r="138" spans="1:15" ht="62.25" customHeight="1" x14ac:dyDescent="0.2">
      <c r="A138" s="75"/>
      <c r="B138" s="81" t="s">
        <v>12</v>
      </c>
      <c r="C138" s="84">
        <v>22</v>
      </c>
      <c r="D138" s="85">
        <v>5</v>
      </c>
      <c r="E138" s="85">
        <v>2</v>
      </c>
      <c r="F138" s="86" t="s">
        <v>77</v>
      </c>
      <c r="G138" s="86">
        <v>200</v>
      </c>
      <c r="H138" s="87">
        <f>H139</f>
        <v>10173</v>
      </c>
      <c r="I138" s="87">
        <f t="shared" si="62"/>
        <v>0</v>
      </c>
      <c r="J138" s="87">
        <f t="shared" si="62"/>
        <v>0</v>
      </c>
      <c r="K138" s="75"/>
    </row>
    <row r="139" spans="1:15" ht="63" customHeight="1" x14ac:dyDescent="0.2">
      <c r="A139" s="75"/>
      <c r="B139" s="81" t="s">
        <v>11</v>
      </c>
      <c r="C139" s="84">
        <v>22</v>
      </c>
      <c r="D139" s="85">
        <v>5</v>
      </c>
      <c r="E139" s="85">
        <v>2</v>
      </c>
      <c r="F139" s="86" t="s">
        <v>77</v>
      </c>
      <c r="G139" s="86">
        <v>240</v>
      </c>
      <c r="H139" s="87">
        <f>10000+173</f>
        <v>10173</v>
      </c>
      <c r="I139" s="87">
        <v>0</v>
      </c>
      <c r="J139" s="87">
        <v>0</v>
      </c>
      <c r="K139" s="75"/>
    </row>
    <row r="140" spans="1:15" ht="157.9" customHeight="1" x14ac:dyDescent="0.2">
      <c r="A140" s="75"/>
      <c r="B140" s="78" t="s">
        <v>218</v>
      </c>
      <c r="C140" s="79">
        <v>22</v>
      </c>
      <c r="D140" s="80">
        <v>5</v>
      </c>
      <c r="E140" s="80">
        <v>2</v>
      </c>
      <c r="F140" s="73" t="s">
        <v>217</v>
      </c>
      <c r="G140" s="73"/>
      <c r="H140" s="74">
        <f>H141</f>
        <v>14730</v>
      </c>
      <c r="I140" s="74">
        <f t="shared" ref="I140:J140" si="63">I141</f>
        <v>0</v>
      </c>
      <c r="J140" s="74">
        <f t="shared" si="63"/>
        <v>0</v>
      </c>
      <c r="K140" s="75"/>
    </row>
    <row r="141" spans="1:15" ht="63" customHeight="1" x14ac:dyDescent="0.2">
      <c r="A141" s="75"/>
      <c r="B141" s="81" t="s">
        <v>70</v>
      </c>
      <c r="C141" s="84">
        <v>22</v>
      </c>
      <c r="D141" s="85">
        <v>5</v>
      </c>
      <c r="E141" s="85">
        <v>2</v>
      </c>
      <c r="F141" s="86" t="s">
        <v>217</v>
      </c>
      <c r="G141" s="86">
        <v>400</v>
      </c>
      <c r="H141" s="87">
        <f>H142</f>
        <v>14730</v>
      </c>
      <c r="I141" s="87">
        <f t="shared" ref="I141:J141" si="64">I142</f>
        <v>0</v>
      </c>
      <c r="J141" s="87">
        <f t="shared" si="64"/>
        <v>0</v>
      </c>
      <c r="K141" s="75"/>
    </row>
    <row r="142" spans="1:15" ht="47.45" customHeight="1" x14ac:dyDescent="0.2">
      <c r="A142" s="75"/>
      <c r="B142" s="81" t="s">
        <v>69</v>
      </c>
      <c r="C142" s="84">
        <v>22</v>
      </c>
      <c r="D142" s="85">
        <v>5</v>
      </c>
      <c r="E142" s="85">
        <v>2</v>
      </c>
      <c r="F142" s="86" t="s">
        <v>217</v>
      </c>
      <c r="G142" s="86">
        <v>410</v>
      </c>
      <c r="H142" s="87">
        <v>14730</v>
      </c>
      <c r="I142" s="87">
        <v>0</v>
      </c>
      <c r="J142" s="87">
        <v>0</v>
      </c>
      <c r="K142" s="75">
        <v>310</v>
      </c>
    </row>
    <row r="143" spans="1:15" ht="144.6" customHeight="1" x14ac:dyDescent="0.2">
      <c r="A143" s="75"/>
      <c r="B143" s="78" t="s">
        <v>219</v>
      </c>
      <c r="C143" s="79">
        <v>22</v>
      </c>
      <c r="D143" s="80">
        <v>5</v>
      </c>
      <c r="E143" s="80">
        <v>2</v>
      </c>
      <c r="F143" s="73" t="s">
        <v>223</v>
      </c>
      <c r="G143" s="73"/>
      <c r="H143" s="74">
        <f>H144</f>
        <v>1276.5999999999999</v>
      </c>
      <c r="I143" s="74">
        <f t="shared" ref="I143:J143" si="65">I144</f>
        <v>0</v>
      </c>
      <c r="J143" s="74">
        <f t="shared" si="65"/>
        <v>0</v>
      </c>
      <c r="K143" s="75"/>
    </row>
    <row r="144" spans="1:15" ht="47.45" customHeight="1" x14ac:dyDescent="0.2">
      <c r="A144" s="75"/>
      <c r="B144" s="81" t="s">
        <v>70</v>
      </c>
      <c r="C144" s="84">
        <v>22</v>
      </c>
      <c r="D144" s="85">
        <v>5</v>
      </c>
      <c r="E144" s="85">
        <v>2</v>
      </c>
      <c r="F144" s="86" t="s">
        <v>223</v>
      </c>
      <c r="G144" s="86">
        <v>400</v>
      </c>
      <c r="H144" s="87">
        <f>H145</f>
        <v>1276.5999999999999</v>
      </c>
      <c r="I144" s="87">
        <f t="shared" ref="I144:J144" si="66">I145</f>
        <v>0</v>
      </c>
      <c r="J144" s="87">
        <f t="shared" si="66"/>
        <v>0</v>
      </c>
      <c r="K144" s="75"/>
    </row>
    <row r="145" spans="1:12" ht="47.45" customHeight="1" x14ac:dyDescent="0.2">
      <c r="A145" s="75"/>
      <c r="B145" s="81" t="s">
        <v>69</v>
      </c>
      <c r="C145" s="84">
        <v>22</v>
      </c>
      <c r="D145" s="85">
        <v>5</v>
      </c>
      <c r="E145" s="85">
        <v>2</v>
      </c>
      <c r="F145" s="86" t="s">
        <v>223</v>
      </c>
      <c r="G145" s="86">
        <v>410</v>
      </c>
      <c r="H145" s="87">
        <v>1276.5999999999999</v>
      </c>
      <c r="I145" s="87">
        <v>0</v>
      </c>
      <c r="J145" s="87">
        <v>0</v>
      </c>
      <c r="K145" s="75"/>
    </row>
    <row r="146" spans="1:12" ht="30" customHeight="1" x14ac:dyDescent="0.2">
      <c r="A146" s="75"/>
      <c r="B146" s="78" t="s">
        <v>188</v>
      </c>
      <c r="C146" s="79">
        <v>22</v>
      </c>
      <c r="D146" s="80">
        <v>5</v>
      </c>
      <c r="E146" s="80">
        <v>2</v>
      </c>
      <c r="F146" s="73" t="s">
        <v>75</v>
      </c>
      <c r="G146" s="73" t="s">
        <v>4</v>
      </c>
      <c r="H146" s="74">
        <f>H147</f>
        <v>297821.76436999999</v>
      </c>
      <c r="I146" s="74">
        <f t="shared" ref="I146:J148" si="67">I147</f>
        <v>0</v>
      </c>
      <c r="J146" s="74">
        <f t="shared" si="67"/>
        <v>0</v>
      </c>
      <c r="K146" s="75"/>
    </row>
    <row r="147" spans="1:12" ht="174" customHeight="1" x14ac:dyDescent="0.2">
      <c r="A147" s="75"/>
      <c r="B147" s="78" t="s">
        <v>189</v>
      </c>
      <c r="C147" s="79">
        <v>22</v>
      </c>
      <c r="D147" s="80">
        <v>5</v>
      </c>
      <c r="E147" s="80">
        <v>2</v>
      </c>
      <c r="F147" s="73" t="s">
        <v>73</v>
      </c>
      <c r="G147" s="73" t="s">
        <v>4</v>
      </c>
      <c r="H147" s="74">
        <f>H148</f>
        <v>297821.76436999999</v>
      </c>
      <c r="I147" s="74">
        <f t="shared" si="67"/>
        <v>0</v>
      </c>
      <c r="J147" s="74">
        <f t="shared" si="67"/>
        <v>0</v>
      </c>
      <c r="K147" s="75"/>
    </row>
    <row r="148" spans="1:12" ht="69" customHeight="1" x14ac:dyDescent="0.2">
      <c r="A148" s="75"/>
      <c r="B148" s="81" t="s">
        <v>70</v>
      </c>
      <c r="C148" s="84">
        <v>22</v>
      </c>
      <c r="D148" s="85">
        <v>5</v>
      </c>
      <c r="E148" s="85">
        <v>2</v>
      </c>
      <c r="F148" s="86" t="s">
        <v>73</v>
      </c>
      <c r="G148" s="86">
        <v>400</v>
      </c>
      <c r="H148" s="87">
        <f>H149</f>
        <v>297821.76436999999</v>
      </c>
      <c r="I148" s="87">
        <f t="shared" si="67"/>
        <v>0</v>
      </c>
      <c r="J148" s="87">
        <f t="shared" si="67"/>
        <v>0</v>
      </c>
      <c r="K148" s="75"/>
    </row>
    <row r="149" spans="1:12" ht="27" customHeight="1" x14ac:dyDescent="0.2">
      <c r="A149" s="75"/>
      <c r="B149" s="81" t="s">
        <v>69</v>
      </c>
      <c r="C149" s="84">
        <v>22</v>
      </c>
      <c r="D149" s="85">
        <v>5</v>
      </c>
      <c r="E149" s="85">
        <v>2</v>
      </c>
      <c r="F149" s="86" t="s">
        <v>73</v>
      </c>
      <c r="G149" s="86">
        <v>410</v>
      </c>
      <c r="H149" s="87">
        <f>1192+296629.76437</f>
        <v>297821.76436999999</v>
      </c>
      <c r="I149" s="87">
        <v>0</v>
      </c>
      <c r="J149" s="87">
        <v>0</v>
      </c>
      <c r="K149" s="75"/>
    </row>
    <row r="150" spans="1:12" ht="31.15" customHeight="1" x14ac:dyDescent="0.2">
      <c r="A150" s="75"/>
      <c r="B150" s="78" t="s">
        <v>72</v>
      </c>
      <c r="C150" s="79">
        <v>22</v>
      </c>
      <c r="D150" s="80">
        <v>5</v>
      </c>
      <c r="E150" s="80">
        <v>3</v>
      </c>
      <c r="F150" s="73" t="s">
        <v>4</v>
      </c>
      <c r="G150" s="73" t="s">
        <v>4</v>
      </c>
      <c r="H150" s="74">
        <f>H151</f>
        <v>25137.399999999998</v>
      </c>
      <c r="I150" s="74">
        <f t="shared" ref="I150:J150" si="68">I151</f>
        <v>21137.3</v>
      </c>
      <c r="J150" s="74">
        <f t="shared" si="68"/>
        <v>9779.39</v>
      </c>
      <c r="K150" s="75"/>
    </row>
    <row r="151" spans="1:12" ht="21.6" customHeight="1" x14ac:dyDescent="0.2">
      <c r="A151" s="75"/>
      <c r="B151" s="78" t="s">
        <v>187</v>
      </c>
      <c r="C151" s="79">
        <v>22</v>
      </c>
      <c r="D151" s="80">
        <v>5</v>
      </c>
      <c r="E151" s="80">
        <v>3</v>
      </c>
      <c r="F151" s="73" t="s">
        <v>14</v>
      </c>
      <c r="G151" s="73" t="s">
        <v>4</v>
      </c>
      <c r="H151" s="74">
        <f>H152+H157+H163+H166+H160</f>
        <v>25137.399999999998</v>
      </c>
      <c r="I151" s="74">
        <f t="shared" ref="I151:J151" si="69">I152+I157+I163+I166+I160</f>
        <v>21137.3</v>
      </c>
      <c r="J151" s="74">
        <f t="shared" si="69"/>
        <v>9779.39</v>
      </c>
      <c r="K151" s="75"/>
    </row>
    <row r="152" spans="1:12" ht="42" customHeight="1" x14ac:dyDescent="0.2">
      <c r="A152" s="75"/>
      <c r="B152" s="78" t="s">
        <v>71</v>
      </c>
      <c r="C152" s="79">
        <v>22</v>
      </c>
      <c r="D152" s="80">
        <v>5</v>
      </c>
      <c r="E152" s="80">
        <v>3</v>
      </c>
      <c r="F152" s="73" t="s">
        <v>68</v>
      </c>
      <c r="G152" s="73" t="s">
        <v>4</v>
      </c>
      <c r="H152" s="74">
        <f>H153+H155</f>
        <v>8350</v>
      </c>
      <c r="I152" s="74">
        <f t="shared" ref="I152:J152" si="70">I153+I155</f>
        <v>7550</v>
      </c>
      <c r="J152" s="74">
        <f t="shared" si="70"/>
        <v>7550</v>
      </c>
      <c r="K152" s="75"/>
    </row>
    <row r="153" spans="1:12" ht="55.5" customHeight="1" x14ac:dyDescent="0.2">
      <c r="A153" s="75"/>
      <c r="B153" s="81" t="s">
        <v>12</v>
      </c>
      <c r="C153" s="84">
        <v>22</v>
      </c>
      <c r="D153" s="85">
        <v>5</v>
      </c>
      <c r="E153" s="85">
        <v>3</v>
      </c>
      <c r="F153" s="86" t="s">
        <v>68</v>
      </c>
      <c r="G153" s="86">
        <v>200</v>
      </c>
      <c r="H153" s="87">
        <f>H154</f>
        <v>7550</v>
      </c>
      <c r="I153" s="87">
        <f t="shared" ref="I153:J153" si="71">I154</f>
        <v>7550</v>
      </c>
      <c r="J153" s="87">
        <f t="shared" si="71"/>
        <v>7550</v>
      </c>
      <c r="K153" s="75"/>
    </row>
    <row r="154" spans="1:12" ht="57.6" customHeight="1" x14ac:dyDescent="0.2">
      <c r="A154" s="75"/>
      <c r="B154" s="81" t="s">
        <v>11</v>
      </c>
      <c r="C154" s="84">
        <v>22</v>
      </c>
      <c r="D154" s="85">
        <v>5</v>
      </c>
      <c r="E154" s="85">
        <v>3</v>
      </c>
      <c r="F154" s="86" t="s">
        <v>68</v>
      </c>
      <c r="G154" s="86">
        <v>240</v>
      </c>
      <c r="H154" s="87">
        <f>6110+540+900</f>
        <v>7550</v>
      </c>
      <c r="I154" s="87">
        <v>7550</v>
      </c>
      <c r="J154" s="87">
        <v>7550</v>
      </c>
      <c r="K154" s="75" t="s">
        <v>195</v>
      </c>
      <c r="L154" s="72">
        <v>1000</v>
      </c>
    </row>
    <row r="155" spans="1:12" ht="55.15" customHeight="1" x14ac:dyDescent="0.2">
      <c r="A155" s="75"/>
      <c r="B155" s="81" t="s">
        <v>70</v>
      </c>
      <c r="C155" s="84">
        <v>22</v>
      </c>
      <c r="D155" s="85">
        <v>5</v>
      </c>
      <c r="E155" s="85">
        <v>3</v>
      </c>
      <c r="F155" s="86" t="s">
        <v>68</v>
      </c>
      <c r="G155" s="86">
        <v>400</v>
      </c>
      <c r="H155" s="87">
        <f>H156</f>
        <v>800</v>
      </c>
      <c r="I155" s="87">
        <f t="shared" ref="I155:J155" si="72">I156</f>
        <v>0</v>
      </c>
      <c r="J155" s="87">
        <f t="shared" si="72"/>
        <v>0</v>
      </c>
      <c r="K155" s="75"/>
    </row>
    <row r="156" spans="1:12" ht="24" customHeight="1" x14ac:dyDescent="0.2">
      <c r="A156" s="75"/>
      <c r="B156" s="81" t="s">
        <v>69</v>
      </c>
      <c r="C156" s="84">
        <v>22</v>
      </c>
      <c r="D156" s="85">
        <v>5</v>
      </c>
      <c r="E156" s="85">
        <v>3</v>
      </c>
      <c r="F156" s="86" t="s">
        <v>68</v>
      </c>
      <c r="G156" s="86">
        <v>410</v>
      </c>
      <c r="H156" s="87">
        <v>800</v>
      </c>
      <c r="I156" s="87">
        <v>0</v>
      </c>
      <c r="J156" s="87">
        <v>0</v>
      </c>
      <c r="K156" s="83" t="s">
        <v>200</v>
      </c>
    </row>
    <row r="157" spans="1:12" ht="43.9" customHeight="1" x14ac:dyDescent="0.2">
      <c r="A157" s="75"/>
      <c r="B157" s="78" t="s">
        <v>67</v>
      </c>
      <c r="C157" s="79">
        <v>22</v>
      </c>
      <c r="D157" s="80">
        <v>5</v>
      </c>
      <c r="E157" s="80">
        <v>3</v>
      </c>
      <c r="F157" s="73" t="s">
        <v>66</v>
      </c>
      <c r="G157" s="73" t="s">
        <v>4</v>
      </c>
      <c r="H157" s="74">
        <f>H158</f>
        <v>1500</v>
      </c>
      <c r="I157" s="74">
        <f t="shared" ref="I157:J158" si="73">I158</f>
        <v>1500</v>
      </c>
      <c r="J157" s="74">
        <f t="shared" si="73"/>
        <v>1500</v>
      </c>
      <c r="K157" s="75"/>
    </row>
    <row r="158" spans="1:12" ht="66.75" customHeight="1" x14ac:dyDescent="0.2">
      <c r="A158" s="75"/>
      <c r="B158" s="81" t="s">
        <v>12</v>
      </c>
      <c r="C158" s="84">
        <v>22</v>
      </c>
      <c r="D158" s="85">
        <v>5</v>
      </c>
      <c r="E158" s="85">
        <v>3</v>
      </c>
      <c r="F158" s="86" t="s">
        <v>66</v>
      </c>
      <c r="G158" s="86">
        <v>200</v>
      </c>
      <c r="H158" s="87">
        <f>H159</f>
        <v>1500</v>
      </c>
      <c r="I158" s="87">
        <f t="shared" si="73"/>
        <v>1500</v>
      </c>
      <c r="J158" s="87">
        <f t="shared" si="73"/>
        <v>1500</v>
      </c>
      <c r="K158" s="75"/>
    </row>
    <row r="159" spans="1:12" ht="59.25" customHeight="1" x14ac:dyDescent="0.2">
      <c r="A159" s="75"/>
      <c r="B159" s="81" t="s">
        <v>11</v>
      </c>
      <c r="C159" s="84">
        <v>22</v>
      </c>
      <c r="D159" s="85">
        <v>5</v>
      </c>
      <c r="E159" s="85">
        <v>3</v>
      </c>
      <c r="F159" s="86" t="s">
        <v>66</v>
      </c>
      <c r="G159" s="86">
        <v>240</v>
      </c>
      <c r="H159" s="87">
        <v>1500</v>
      </c>
      <c r="I159" s="87">
        <v>1500</v>
      </c>
      <c r="J159" s="87">
        <v>1500</v>
      </c>
      <c r="K159" s="83" t="s">
        <v>201</v>
      </c>
    </row>
    <row r="160" spans="1:12" ht="133.9" customHeight="1" x14ac:dyDescent="0.2">
      <c r="A160" s="75"/>
      <c r="B160" s="78" t="s">
        <v>221</v>
      </c>
      <c r="C160" s="79">
        <v>22</v>
      </c>
      <c r="D160" s="80">
        <v>5</v>
      </c>
      <c r="E160" s="80">
        <v>3</v>
      </c>
      <c r="F160" s="73" t="s">
        <v>220</v>
      </c>
      <c r="G160" s="73"/>
      <c r="H160" s="74">
        <f>H161</f>
        <v>3201.1</v>
      </c>
      <c r="I160" s="74">
        <f t="shared" ref="I160:J160" si="74">I161</f>
        <v>0</v>
      </c>
      <c r="J160" s="74">
        <f t="shared" si="74"/>
        <v>0</v>
      </c>
      <c r="K160" s="83"/>
    </row>
    <row r="161" spans="1:11" ht="59.25" customHeight="1" x14ac:dyDescent="0.2">
      <c r="A161" s="75"/>
      <c r="B161" s="81" t="s">
        <v>12</v>
      </c>
      <c r="C161" s="84">
        <v>22</v>
      </c>
      <c r="D161" s="85">
        <v>5</v>
      </c>
      <c r="E161" s="85">
        <v>3</v>
      </c>
      <c r="F161" s="86" t="s">
        <v>220</v>
      </c>
      <c r="G161" s="86">
        <v>200</v>
      </c>
      <c r="H161" s="87">
        <f>H162</f>
        <v>3201.1</v>
      </c>
      <c r="I161" s="87">
        <f t="shared" ref="I161:J161" si="75">I162</f>
        <v>0</v>
      </c>
      <c r="J161" s="87">
        <f t="shared" si="75"/>
        <v>0</v>
      </c>
      <c r="K161" s="83"/>
    </row>
    <row r="162" spans="1:11" ht="59.25" customHeight="1" x14ac:dyDescent="0.2">
      <c r="A162" s="75"/>
      <c r="B162" s="81" t="s">
        <v>11</v>
      </c>
      <c r="C162" s="84">
        <v>22</v>
      </c>
      <c r="D162" s="85">
        <v>5</v>
      </c>
      <c r="E162" s="85">
        <v>3</v>
      </c>
      <c r="F162" s="86" t="s">
        <v>220</v>
      </c>
      <c r="G162" s="86">
        <v>240</v>
      </c>
      <c r="H162" s="87">
        <f>2461.1+740</f>
        <v>3201.1</v>
      </c>
      <c r="I162" s="87">
        <v>0</v>
      </c>
      <c r="J162" s="87">
        <v>0</v>
      </c>
      <c r="K162" s="83">
        <v>225</v>
      </c>
    </row>
    <row r="163" spans="1:11" ht="159.75" customHeight="1" x14ac:dyDescent="0.2">
      <c r="A163" s="75"/>
      <c r="B163" s="78" t="s">
        <v>190</v>
      </c>
      <c r="C163" s="79">
        <v>22</v>
      </c>
      <c r="D163" s="80">
        <v>5</v>
      </c>
      <c r="E163" s="80">
        <v>3</v>
      </c>
      <c r="F163" s="73" t="s">
        <v>64</v>
      </c>
      <c r="G163" s="73" t="s">
        <v>4</v>
      </c>
      <c r="H163" s="74">
        <f>H164</f>
        <v>220.4</v>
      </c>
      <c r="I163" s="74">
        <f t="shared" ref="I163:J164" si="76">I164</f>
        <v>220.4</v>
      </c>
      <c r="J163" s="74">
        <f t="shared" si="76"/>
        <v>220.4</v>
      </c>
      <c r="K163" s="75"/>
    </row>
    <row r="164" spans="1:11" ht="58.5" customHeight="1" x14ac:dyDescent="0.2">
      <c r="A164" s="75"/>
      <c r="B164" s="81" t="s">
        <v>12</v>
      </c>
      <c r="C164" s="84">
        <v>22</v>
      </c>
      <c r="D164" s="85">
        <v>5</v>
      </c>
      <c r="E164" s="85">
        <v>3</v>
      </c>
      <c r="F164" s="86" t="s">
        <v>64</v>
      </c>
      <c r="G164" s="86">
        <v>200</v>
      </c>
      <c r="H164" s="87">
        <f>H165</f>
        <v>220.4</v>
      </c>
      <c r="I164" s="87">
        <f t="shared" si="76"/>
        <v>220.4</v>
      </c>
      <c r="J164" s="87">
        <f t="shared" si="76"/>
        <v>220.4</v>
      </c>
      <c r="K164" s="75"/>
    </row>
    <row r="165" spans="1:11" ht="57.6" customHeight="1" x14ac:dyDescent="0.2">
      <c r="A165" s="75"/>
      <c r="B165" s="81" t="s">
        <v>11</v>
      </c>
      <c r="C165" s="84">
        <v>22</v>
      </c>
      <c r="D165" s="85">
        <v>5</v>
      </c>
      <c r="E165" s="85">
        <v>3</v>
      </c>
      <c r="F165" s="86" t="s">
        <v>64</v>
      </c>
      <c r="G165" s="86">
        <v>240</v>
      </c>
      <c r="H165" s="87">
        <v>220.4</v>
      </c>
      <c r="I165" s="87">
        <v>220.4</v>
      </c>
      <c r="J165" s="87">
        <v>220.4</v>
      </c>
      <c r="K165" s="75"/>
    </row>
    <row r="166" spans="1:11" ht="25.15" customHeight="1" x14ac:dyDescent="0.2">
      <c r="A166" s="75"/>
      <c r="B166" s="78" t="s">
        <v>188</v>
      </c>
      <c r="C166" s="79">
        <v>22</v>
      </c>
      <c r="D166" s="80">
        <v>5</v>
      </c>
      <c r="E166" s="80">
        <v>3</v>
      </c>
      <c r="F166" s="73" t="s">
        <v>62</v>
      </c>
      <c r="G166" s="73" t="s">
        <v>4</v>
      </c>
      <c r="H166" s="74">
        <f>H167</f>
        <v>11865.9</v>
      </c>
      <c r="I166" s="74">
        <f t="shared" ref="I166:J166" si="77">I167</f>
        <v>11866.9</v>
      </c>
      <c r="J166" s="74">
        <f t="shared" si="77"/>
        <v>508.98999999999995</v>
      </c>
      <c r="K166" s="75"/>
    </row>
    <row r="167" spans="1:11" ht="177" customHeight="1" x14ac:dyDescent="0.2">
      <c r="A167" s="75"/>
      <c r="B167" s="78" t="s">
        <v>212</v>
      </c>
      <c r="C167" s="79">
        <v>22</v>
      </c>
      <c r="D167" s="80">
        <v>5</v>
      </c>
      <c r="E167" s="80">
        <v>3</v>
      </c>
      <c r="F167" s="73" t="s">
        <v>197</v>
      </c>
      <c r="G167" s="73" t="s">
        <v>4</v>
      </c>
      <c r="H167" s="74">
        <f>H168</f>
        <v>11865.9</v>
      </c>
      <c r="I167" s="74">
        <f t="shared" ref="I167:J168" si="78">I168</f>
        <v>11866.9</v>
      </c>
      <c r="J167" s="74">
        <f t="shared" si="78"/>
        <v>508.98999999999995</v>
      </c>
      <c r="K167" s="75"/>
    </row>
    <row r="168" spans="1:11" ht="63.75" customHeight="1" x14ac:dyDescent="0.2">
      <c r="A168" s="75"/>
      <c r="B168" s="81" t="s">
        <v>12</v>
      </c>
      <c r="C168" s="84">
        <v>22</v>
      </c>
      <c r="D168" s="85">
        <v>5</v>
      </c>
      <c r="E168" s="85">
        <v>3</v>
      </c>
      <c r="F168" s="86" t="s">
        <v>197</v>
      </c>
      <c r="G168" s="86">
        <v>200</v>
      </c>
      <c r="H168" s="87">
        <f>H169</f>
        <v>11865.9</v>
      </c>
      <c r="I168" s="87">
        <f t="shared" si="78"/>
        <v>11866.9</v>
      </c>
      <c r="J168" s="87">
        <f t="shared" si="78"/>
        <v>508.98999999999995</v>
      </c>
      <c r="K168" s="75"/>
    </row>
    <row r="169" spans="1:11" ht="62.45" customHeight="1" x14ac:dyDescent="0.2">
      <c r="A169" s="75"/>
      <c r="B169" s="81" t="s">
        <v>11</v>
      </c>
      <c r="C169" s="84">
        <v>22</v>
      </c>
      <c r="D169" s="85">
        <v>5</v>
      </c>
      <c r="E169" s="85">
        <v>3</v>
      </c>
      <c r="F169" s="86" t="s">
        <v>197</v>
      </c>
      <c r="G169" s="86">
        <v>240</v>
      </c>
      <c r="H169" s="87">
        <f>11746.9+119</f>
        <v>11865.9</v>
      </c>
      <c r="I169" s="87">
        <f>11746.9+120</f>
        <v>11866.9</v>
      </c>
      <c r="J169" s="87">
        <f>5.09+503.9</f>
        <v>508.98999999999995</v>
      </c>
      <c r="K169" s="75"/>
    </row>
    <row r="170" spans="1:11" ht="42.6" customHeight="1" x14ac:dyDescent="0.2">
      <c r="A170" s="75"/>
      <c r="B170" s="78" t="s">
        <v>51</v>
      </c>
      <c r="C170" s="79">
        <v>22</v>
      </c>
      <c r="D170" s="80">
        <v>5</v>
      </c>
      <c r="E170" s="80">
        <v>5</v>
      </c>
      <c r="F170" s="73" t="s">
        <v>4</v>
      </c>
      <c r="G170" s="73" t="s">
        <v>4</v>
      </c>
      <c r="H170" s="74">
        <f>H171</f>
        <v>54316</v>
      </c>
      <c r="I170" s="74">
        <f t="shared" ref="I170:J171" si="79">I171</f>
        <v>42583.7</v>
      </c>
      <c r="J170" s="74">
        <f t="shared" si="79"/>
        <v>40722.523000000001</v>
      </c>
      <c r="K170" s="75"/>
    </row>
    <row r="171" spans="1:11" ht="26.45" customHeight="1" x14ac:dyDescent="0.2">
      <c r="A171" s="75"/>
      <c r="B171" s="78" t="s">
        <v>187</v>
      </c>
      <c r="C171" s="79">
        <v>22</v>
      </c>
      <c r="D171" s="80">
        <v>5</v>
      </c>
      <c r="E171" s="80">
        <v>5</v>
      </c>
      <c r="F171" s="73" t="s">
        <v>14</v>
      </c>
      <c r="G171" s="73" t="s">
        <v>4</v>
      </c>
      <c r="H171" s="74">
        <f>H172</f>
        <v>54316</v>
      </c>
      <c r="I171" s="74">
        <f t="shared" si="79"/>
        <v>42583.7</v>
      </c>
      <c r="J171" s="74">
        <f t="shared" si="79"/>
        <v>40722.523000000001</v>
      </c>
      <c r="K171" s="75"/>
    </row>
    <row r="172" spans="1:11" ht="46.15" customHeight="1" x14ac:dyDescent="0.2">
      <c r="A172" s="75"/>
      <c r="B172" s="78" t="s">
        <v>191</v>
      </c>
      <c r="C172" s="79">
        <v>22</v>
      </c>
      <c r="D172" s="80">
        <v>5</v>
      </c>
      <c r="E172" s="80">
        <v>5</v>
      </c>
      <c r="F172" s="73" t="s">
        <v>48</v>
      </c>
      <c r="G172" s="73" t="s">
        <v>4</v>
      </c>
      <c r="H172" s="74">
        <f>H173+H175+H177+H179</f>
        <v>54316</v>
      </c>
      <c r="I172" s="74">
        <f t="shared" ref="I172:J172" si="80">I173+I175+I177+I179</f>
        <v>42583.7</v>
      </c>
      <c r="J172" s="74">
        <f t="shared" si="80"/>
        <v>40722.523000000001</v>
      </c>
      <c r="K172" s="75"/>
    </row>
    <row r="173" spans="1:11" ht="119.25" customHeight="1" x14ac:dyDescent="0.2">
      <c r="A173" s="75"/>
      <c r="B173" s="81" t="s">
        <v>6</v>
      </c>
      <c r="C173" s="84">
        <v>22</v>
      </c>
      <c r="D173" s="85">
        <v>5</v>
      </c>
      <c r="E173" s="85">
        <v>5</v>
      </c>
      <c r="F173" s="86" t="s">
        <v>48</v>
      </c>
      <c r="G173" s="86">
        <v>100</v>
      </c>
      <c r="H173" s="87">
        <f>H174</f>
        <v>35750</v>
      </c>
      <c r="I173" s="87">
        <v>32250</v>
      </c>
      <c r="J173" s="87">
        <v>32250</v>
      </c>
      <c r="K173" s="75">
        <v>-3500</v>
      </c>
    </row>
    <row r="174" spans="1:11" ht="42" customHeight="1" x14ac:dyDescent="0.2">
      <c r="A174" s="75"/>
      <c r="B174" s="81" t="s">
        <v>46</v>
      </c>
      <c r="C174" s="84">
        <v>22</v>
      </c>
      <c r="D174" s="85">
        <v>5</v>
      </c>
      <c r="E174" s="85">
        <v>5</v>
      </c>
      <c r="F174" s="86" t="s">
        <v>48</v>
      </c>
      <c r="G174" s="86">
        <v>110</v>
      </c>
      <c r="H174" s="87">
        <f>35600+30+120</f>
        <v>35750</v>
      </c>
      <c r="I174" s="87">
        <v>35750</v>
      </c>
      <c r="J174" s="87">
        <v>35750</v>
      </c>
      <c r="K174" s="75"/>
    </row>
    <row r="175" spans="1:11" ht="54.75" customHeight="1" x14ac:dyDescent="0.2">
      <c r="A175" s="75"/>
      <c r="B175" s="81" t="s">
        <v>12</v>
      </c>
      <c r="C175" s="84">
        <v>22</v>
      </c>
      <c r="D175" s="85">
        <v>5</v>
      </c>
      <c r="E175" s="85">
        <v>5</v>
      </c>
      <c r="F175" s="86" t="s">
        <v>48</v>
      </c>
      <c r="G175" s="86">
        <v>200</v>
      </c>
      <c r="H175" s="87">
        <f>H176</f>
        <v>16796</v>
      </c>
      <c r="I175" s="87">
        <f>I176</f>
        <v>10333.700000000001</v>
      </c>
      <c r="J175" s="87">
        <f t="shared" ref="J175" si="81">J176</f>
        <v>8472.5229999999992</v>
      </c>
      <c r="K175" s="75"/>
    </row>
    <row r="176" spans="1:11" ht="55.5" customHeight="1" x14ac:dyDescent="0.2">
      <c r="A176" s="75"/>
      <c r="B176" s="81" t="s">
        <v>11</v>
      </c>
      <c r="C176" s="84">
        <v>22</v>
      </c>
      <c r="D176" s="85">
        <v>5</v>
      </c>
      <c r="E176" s="85">
        <v>5</v>
      </c>
      <c r="F176" s="86" t="s">
        <v>48</v>
      </c>
      <c r="G176" s="86">
        <v>240</v>
      </c>
      <c r="H176" s="87">
        <f>250+360+2300+120+1041+1095+180+500+8300+300+350+2000+10-10</f>
        <v>16796</v>
      </c>
      <c r="I176" s="87">
        <f>11748.7-1400-15</f>
        <v>10333.700000000001</v>
      </c>
      <c r="J176" s="87">
        <f>16806-6409.6-1400-20-503.877</f>
        <v>8472.5229999999992</v>
      </c>
      <c r="K176" s="75"/>
    </row>
    <row r="177" spans="1:11" ht="45.6" customHeight="1" x14ac:dyDescent="0.2">
      <c r="A177" s="75"/>
      <c r="B177" s="81" t="s">
        <v>35</v>
      </c>
      <c r="C177" s="84">
        <v>22</v>
      </c>
      <c r="D177" s="85">
        <v>5</v>
      </c>
      <c r="E177" s="85">
        <v>5</v>
      </c>
      <c r="F177" s="86" t="s">
        <v>48</v>
      </c>
      <c r="G177" s="86">
        <v>300</v>
      </c>
      <c r="H177" s="87">
        <f>H178</f>
        <v>20</v>
      </c>
      <c r="I177" s="87">
        <f t="shared" ref="I177:J177" si="82">I178</f>
        <v>0</v>
      </c>
      <c r="J177" s="87">
        <f t="shared" si="82"/>
        <v>0</v>
      </c>
      <c r="K177" s="75"/>
    </row>
    <row r="178" spans="1:11" ht="57" customHeight="1" x14ac:dyDescent="0.2">
      <c r="A178" s="75"/>
      <c r="B178" s="81" t="s">
        <v>49</v>
      </c>
      <c r="C178" s="84">
        <v>22</v>
      </c>
      <c r="D178" s="85">
        <v>5</v>
      </c>
      <c r="E178" s="85">
        <v>5</v>
      </c>
      <c r="F178" s="86" t="s">
        <v>48</v>
      </c>
      <c r="G178" s="86">
        <v>320</v>
      </c>
      <c r="H178" s="87">
        <v>20</v>
      </c>
      <c r="I178" s="87">
        <v>0</v>
      </c>
      <c r="J178" s="87">
        <v>0</v>
      </c>
      <c r="K178" s="75"/>
    </row>
    <row r="179" spans="1:11" ht="37.15" customHeight="1" x14ac:dyDescent="0.2">
      <c r="A179" s="75"/>
      <c r="B179" s="81" t="s">
        <v>10</v>
      </c>
      <c r="C179" s="84">
        <v>22</v>
      </c>
      <c r="D179" s="85">
        <v>5</v>
      </c>
      <c r="E179" s="85">
        <v>5</v>
      </c>
      <c r="F179" s="86" t="s">
        <v>48</v>
      </c>
      <c r="G179" s="86">
        <v>800</v>
      </c>
      <c r="H179" s="87">
        <f>H180</f>
        <v>1750</v>
      </c>
      <c r="I179" s="87">
        <f t="shared" ref="I179:J179" si="83">I180</f>
        <v>0</v>
      </c>
      <c r="J179" s="87">
        <f t="shared" si="83"/>
        <v>0</v>
      </c>
      <c r="K179" s="75"/>
    </row>
    <row r="180" spans="1:11" ht="24.6" customHeight="1" x14ac:dyDescent="0.2">
      <c r="A180" s="75"/>
      <c r="B180" s="81" t="s">
        <v>9</v>
      </c>
      <c r="C180" s="84">
        <v>22</v>
      </c>
      <c r="D180" s="85">
        <v>5</v>
      </c>
      <c r="E180" s="85">
        <v>5</v>
      </c>
      <c r="F180" s="86" t="s">
        <v>48</v>
      </c>
      <c r="G180" s="86">
        <v>850</v>
      </c>
      <c r="H180" s="87">
        <v>1750</v>
      </c>
      <c r="I180" s="87">
        <v>0</v>
      </c>
      <c r="J180" s="87">
        <v>0</v>
      </c>
      <c r="K180" s="75"/>
    </row>
    <row r="181" spans="1:11" ht="21.6" customHeight="1" x14ac:dyDescent="0.2">
      <c r="A181" s="75"/>
      <c r="B181" s="78" t="s">
        <v>44</v>
      </c>
      <c r="C181" s="79">
        <v>22</v>
      </c>
      <c r="D181" s="80">
        <v>8</v>
      </c>
      <c r="E181" s="80">
        <v>0</v>
      </c>
      <c r="F181" s="73" t="s">
        <v>4</v>
      </c>
      <c r="G181" s="73" t="s">
        <v>4</v>
      </c>
      <c r="H181" s="74">
        <f>H182</f>
        <v>10893.5</v>
      </c>
      <c r="I181" s="74">
        <f t="shared" ref="I181:J181" si="84">I182</f>
        <v>10893.5</v>
      </c>
      <c r="J181" s="74">
        <f t="shared" si="84"/>
        <v>10893.5</v>
      </c>
      <c r="K181" s="75"/>
    </row>
    <row r="182" spans="1:11" ht="19.149999999999999" customHeight="1" x14ac:dyDescent="0.2">
      <c r="A182" s="75"/>
      <c r="B182" s="78" t="s">
        <v>43</v>
      </c>
      <c r="C182" s="79">
        <v>22</v>
      </c>
      <c r="D182" s="80">
        <v>8</v>
      </c>
      <c r="E182" s="80">
        <v>1</v>
      </c>
      <c r="F182" s="73" t="s">
        <v>4</v>
      </c>
      <c r="G182" s="73" t="s">
        <v>4</v>
      </c>
      <c r="H182" s="74">
        <f>H183</f>
        <v>10893.5</v>
      </c>
      <c r="I182" s="74">
        <f>I183</f>
        <v>10893.5</v>
      </c>
      <c r="J182" s="74">
        <f>J183</f>
        <v>10893.5</v>
      </c>
      <c r="K182" s="75"/>
    </row>
    <row r="183" spans="1:11" ht="20.45" customHeight="1" x14ac:dyDescent="0.2">
      <c r="A183" s="75"/>
      <c r="B183" s="78" t="s">
        <v>187</v>
      </c>
      <c r="C183" s="79">
        <v>22</v>
      </c>
      <c r="D183" s="80">
        <v>8</v>
      </c>
      <c r="E183" s="80">
        <v>1</v>
      </c>
      <c r="F183" s="73" t="s">
        <v>14</v>
      </c>
      <c r="G183" s="73" t="s">
        <v>4</v>
      </c>
      <c r="H183" s="74">
        <f>H184+H187</f>
        <v>10893.5</v>
      </c>
      <c r="I183" s="74">
        <f t="shared" ref="I183:J183" si="85">I184+I187</f>
        <v>10893.5</v>
      </c>
      <c r="J183" s="74">
        <f t="shared" si="85"/>
        <v>10893.5</v>
      </c>
      <c r="K183" s="75"/>
    </row>
    <row r="184" spans="1:11" ht="37.5" customHeight="1" x14ac:dyDescent="0.2">
      <c r="A184" s="75"/>
      <c r="B184" s="78" t="s">
        <v>42</v>
      </c>
      <c r="C184" s="79">
        <v>22</v>
      </c>
      <c r="D184" s="80">
        <v>8</v>
      </c>
      <c r="E184" s="80">
        <v>1</v>
      </c>
      <c r="F184" s="73" t="s">
        <v>39</v>
      </c>
      <c r="G184" s="73" t="s">
        <v>4</v>
      </c>
      <c r="H184" s="74">
        <f>H185</f>
        <v>9008.7000000000007</v>
      </c>
      <c r="I184" s="74">
        <f t="shared" ref="I184:J185" si="86">I185</f>
        <v>10893.5</v>
      </c>
      <c r="J184" s="74">
        <f t="shared" si="86"/>
        <v>10893.5</v>
      </c>
      <c r="K184" s="75"/>
    </row>
    <row r="185" spans="1:11" ht="60" customHeight="1" x14ac:dyDescent="0.2">
      <c r="A185" s="75"/>
      <c r="B185" s="81" t="s">
        <v>41</v>
      </c>
      <c r="C185" s="84">
        <v>22</v>
      </c>
      <c r="D185" s="85">
        <v>8</v>
      </c>
      <c r="E185" s="85">
        <v>1</v>
      </c>
      <c r="F185" s="86" t="s">
        <v>39</v>
      </c>
      <c r="G185" s="86">
        <v>600</v>
      </c>
      <c r="H185" s="87">
        <f>H186</f>
        <v>9008.7000000000007</v>
      </c>
      <c r="I185" s="87">
        <f t="shared" si="86"/>
        <v>10893.5</v>
      </c>
      <c r="J185" s="87">
        <f t="shared" si="86"/>
        <v>10893.5</v>
      </c>
      <c r="K185" s="75"/>
    </row>
    <row r="186" spans="1:11" ht="27" customHeight="1" x14ac:dyDescent="0.2">
      <c r="A186" s="75"/>
      <c r="B186" s="81" t="s">
        <v>40</v>
      </c>
      <c r="C186" s="84">
        <v>22</v>
      </c>
      <c r="D186" s="85">
        <v>8</v>
      </c>
      <c r="E186" s="85">
        <v>1</v>
      </c>
      <c r="F186" s="86" t="s">
        <v>39</v>
      </c>
      <c r="G186" s="86">
        <v>610</v>
      </c>
      <c r="H186" s="87">
        <f>10893.5-1884.8</f>
        <v>9008.7000000000007</v>
      </c>
      <c r="I186" s="87">
        <v>10893.5</v>
      </c>
      <c r="J186" s="87">
        <v>10893.5</v>
      </c>
      <c r="K186" s="75"/>
    </row>
    <row r="187" spans="1:11" ht="111.6" customHeight="1" x14ac:dyDescent="0.2">
      <c r="A187" s="75"/>
      <c r="B187" s="78" t="s">
        <v>198</v>
      </c>
      <c r="C187" s="79">
        <v>22</v>
      </c>
      <c r="D187" s="80">
        <v>8</v>
      </c>
      <c r="E187" s="80">
        <v>1</v>
      </c>
      <c r="F187" s="73" t="s">
        <v>45</v>
      </c>
      <c r="G187" s="73"/>
      <c r="H187" s="74">
        <f>H188</f>
        <v>1884.8</v>
      </c>
      <c r="I187" s="74">
        <f t="shared" ref="I187:J188" si="87">I188</f>
        <v>0</v>
      </c>
      <c r="J187" s="74">
        <f t="shared" si="87"/>
        <v>0</v>
      </c>
      <c r="K187" s="75"/>
    </row>
    <row r="188" spans="1:11" ht="70.150000000000006" customHeight="1" x14ac:dyDescent="0.2">
      <c r="A188" s="75"/>
      <c r="B188" s="81" t="s">
        <v>41</v>
      </c>
      <c r="C188" s="84">
        <v>22</v>
      </c>
      <c r="D188" s="85">
        <v>8</v>
      </c>
      <c r="E188" s="85">
        <v>1</v>
      </c>
      <c r="F188" s="86" t="s">
        <v>45</v>
      </c>
      <c r="G188" s="86">
        <v>600</v>
      </c>
      <c r="H188" s="87">
        <f>H189</f>
        <v>1884.8</v>
      </c>
      <c r="I188" s="87">
        <f t="shared" si="87"/>
        <v>0</v>
      </c>
      <c r="J188" s="87">
        <f t="shared" si="87"/>
        <v>0</v>
      </c>
      <c r="K188" s="75"/>
    </row>
    <row r="189" spans="1:11" ht="37.9" customHeight="1" x14ac:dyDescent="0.2">
      <c r="A189" s="75"/>
      <c r="B189" s="81" t="s">
        <v>40</v>
      </c>
      <c r="C189" s="84">
        <v>22</v>
      </c>
      <c r="D189" s="85">
        <v>8</v>
      </c>
      <c r="E189" s="85">
        <v>1</v>
      </c>
      <c r="F189" s="86" t="s">
        <v>45</v>
      </c>
      <c r="G189" s="86">
        <v>610</v>
      </c>
      <c r="H189" s="87">
        <v>1884.8</v>
      </c>
      <c r="I189" s="87">
        <v>0</v>
      </c>
      <c r="J189" s="87">
        <v>0</v>
      </c>
      <c r="K189" s="75"/>
    </row>
    <row r="190" spans="1:11" ht="20.45" customHeight="1" x14ac:dyDescent="0.2">
      <c r="A190" s="75"/>
      <c r="B190" s="78" t="s">
        <v>38</v>
      </c>
      <c r="C190" s="79">
        <v>22</v>
      </c>
      <c r="D190" s="80">
        <v>10</v>
      </c>
      <c r="E190" s="80">
        <v>0</v>
      </c>
      <c r="F190" s="73" t="s">
        <v>4</v>
      </c>
      <c r="G190" s="73" t="s">
        <v>4</v>
      </c>
      <c r="H190" s="74">
        <f>H191</f>
        <v>2500</v>
      </c>
      <c r="I190" s="74">
        <f t="shared" ref="I190:J194" si="88">I191</f>
        <v>2500</v>
      </c>
      <c r="J190" s="74">
        <f t="shared" si="88"/>
        <v>2500</v>
      </c>
      <c r="K190" s="75"/>
    </row>
    <row r="191" spans="1:11" ht="22.15" customHeight="1" x14ac:dyDescent="0.2">
      <c r="A191" s="75"/>
      <c r="B191" s="78" t="s">
        <v>37</v>
      </c>
      <c r="C191" s="79">
        <v>22</v>
      </c>
      <c r="D191" s="80">
        <v>10</v>
      </c>
      <c r="E191" s="80">
        <v>1</v>
      </c>
      <c r="F191" s="73" t="s">
        <v>4</v>
      </c>
      <c r="G191" s="73" t="s">
        <v>4</v>
      </c>
      <c r="H191" s="74">
        <f>H192</f>
        <v>2500</v>
      </c>
      <c r="I191" s="74">
        <f t="shared" si="88"/>
        <v>2500</v>
      </c>
      <c r="J191" s="74">
        <f t="shared" si="88"/>
        <v>2500</v>
      </c>
      <c r="K191" s="75"/>
    </row>
    <row r="192" spans="1:11" ht="20.45" customHeight="1" x14ac:dyDescent="0.2">
      <c r="A192" s="75"/>
      <c r="B192" s="78" t="s">
        <v>187</v>
      </c>
      <c r="C192" s="79">
        <v>22</v>
      </c>
      <c r="D192" s="80">
        <v>10</v>
      </c>
      <c r="E192" s="80">
        <v>1</v>
      </c>
      <c r="F192" s="73" t="s">
        <v>14</v>
      </c>
      <c r="G192" s="73" t="s">
        <v>4</v>
      </c>
      <c r="H192" s="74">
        <f>H193</f>
        <v>2500</v>
      </c>
      <c r="I192" s="74">
        <f t="shared" si="88"/>
        <v>2500</v>
      </c>
      <c r="J192" s="74">
        <f t="shared" si="88"/>
        <v>2500</v>
      </c>
      <c r="K192" s="75"/>
    </row>
    <row r="193" spans="1:14" ht="36.6" customHeight="1" x14ac:dyDescent="0.2">
      <c r="A193" s="75"/>
      <c r="B193" s="78" t="s">
        <v>36</v>
      </c>
      <c r="C193" s="79">
        <v>22</v>
      </c>
      <c r="D193" s="80">
        <v>10</v>
      </c>
      <c r="E193" s="80">
        <v>1</v>
      </c>
      <c r="F193" s="73" t="s">
        <v>33</v>
      </c>
      <c r="G193" s="73" t="s">
        <v>4</v>
      </c>
      <c r="H193" s="74">
        <f>H194</f>
        <v>2500</v>
      </c>
      <c r="I193" s="74">
        <f t="shared" si="88"/>
        <v>2500</v>
      </c>
      <c r="J193" s="74">
        <f t="shared" si="88"/>
        <v>2500</v>
      </c>
      <c r="K193" s="75"/>
    </row>
    <row r="194" spans="1:14" ht="42" customHeight="1" x14ac:dyDescent="0.2">
      <c r="A194" s="75"/>
      <c r="B194" s="81" t="s">
        <v>35</v>
      </c>
      <c r="C194" s="84">
        <v>22</v>
      </c>
      <c r="D194" s="85">
        <v>10</v>
      </c>
      <c r="E194" s="85">
        <v>1</v>
      </c>
      <c r="F194" s="86" t="s">
        <v>33</v>
      </c>
      <c r="G194" s="86">
        <v>300</v>
      </c>
      <c r="H194" s="87">
        <f>H195</f>
        <v>2500</v>
      </c>
      <c r="I194" s="87">
        <f t="shared" si="88"/>
        <v>2500</v>
      </c>
      <c r="J194" s="87">
        <f t="shared" si="88"/>
        <v>2500</v>
      </c>
      <c r="K194" s="75"/>
    </row>
    <row r="195" spans="1:14" ht="43.15" customHeight="1" x14ac:dyDescent="0.2">
      <c r="A195" s="75"/>
      <c r="B195" s="81" t="s">
        <v>34</v>
      </c>
      <c r="C195" s="84">
        <v>22</v>
      </c>
      <c r="D195" s="85">
        <v>10</v>
      </c>
      <c r="E195" s="85">
        <v>1</v>
      </c>
      <c r="F195" s="86" t="s">
        <v>33</v>
      </c>
      <c r="G195" s="86">
        <v>310</v>
      </c>
      <c r="H195" s="87">
        <v>2500</v>
      </c>
      <c r="I195" s="87">
        <v>2500</v>
      </c>
      <c r="J195" s="87">
        <v>2500</v>
      </c>
      <c r="K195" s="75"/>
    </row>
    <row r="196" spans="1:14" ht="63.75" customHeight="1" x14ac:dyDescent="0.2">
      <c r="A196" s="75"/>
      <c r="B196" s="78" t="s">
        <v>32</v>
      </c>
      <c r="C196" s="79">
        <v>22</v>
      </c>
      <c r="D196" s="80">
        <v>13</v>
      </c>
      <c r="E196" s="80">
        <v>0</v>
      </c>
      <c r="F196" s="73" t="s">
        <v>4</v>
      </c>
      <c r="G196" s="73" t="s">
        <v>4</v>
      </c>
      <c r="H196" s="74">
        <f>H197</f>
        <v>5200</v>
      </c>
      <c r="I196" s="74">
        <f t="shared" ref="I196:J196" si="89">I197</f>
        <v>5200</v>
      </c>
      <c r="J196" s="74">
        <f t="shared" si="89"/>
        <v>5200</v>
      </c>
      <c r="K196" s="75"/>
    </row>
    <row r="197" spans="1:14" ht="43.15" customHeight="1" x14ac:dyDescent="0.2">
      <c r="A197" s="75"/>
      <c r="B197" s="78" t="s">
        <v>31</v>
      </c>
      <c r="C197" s="79">
        <v>22</v>
      </c>
      <c r="D197" s="80">
        <v>13</v>
      </c>
      <c r="E197" s="80">
        <v>1</v>
      </c>
      <c r="F197" s="73" t="s">
        <v>4</v>
      </c>
      <c r="G197" s="73" t="s">
        <v>4</v>
      </c>
      <c r="H197" s="74">
        <f>H198</f>
        <v>5200</v>
      </c>
      <c r="I197" s="74">
        <f>I198</f>
        <v>5200</v>
      </c>
      <c r="J197" s="74">
        <f>J198</f>
        <v>5200</v>
      </c>
      <c r="K197" s="75"/>
    </row>
    <row r="198" spans="1:14" ht="24.6" customHeight="1" x14ac:dyDescent="0.2">
      <c r="A198" s="75"/>
      <c r="B198" s="78" t="s">
        <v>187</v>
      </c>
      <c r="C198" s="79">
        <v>22</v>
      </c>
      <c r="D198" s="80">
        <v>13</v>
      </c>
      <c r="E198" s="80">
        <v>1</v>
      </c>
      <c r="F198" s="73" t="s">
        <v>14</v>
      </c>
      <c r="G198" s="73" t="s">
        <v>4</v>
      </c>
      <c r="H198" s="74">
        <f>H199</f>
        <v>5200</v>
      </c>
      <c r="I198" s="74">
        <f t="shared" ref="I198:J200" si="90">I199</f>
        <v>5200</v>
      </c>
      <c r="J198" s="74">
        <f t="shared" si="90"/>
        <v>5200</v>
      </c>
      <c r="K198" s="75"/>
    </row>
    <row r="199" spans="1:14" ht="23.45" customHeight="1" x14ac:dyDescent="0.2">
      <c r="A199" s="75"/>
      <c r="B199" s="78" t="s">
        <v>29</v>
      </c>
      <c r="C199" s="79">
        <v>22</v>
      </c>
      <c r="D199" s="80">
        <v>13</v>
      </c>
      <c r="E199" s="80">
        <v>1</v>
      </c>
      <c r="F199" s="73" t="s">
        <v>28</v>
      </c>
      <c r="G199" s="73" t="s">
        <v>4</v>
      </c>
      <c r="H199" s="74">
        <f>H200</f>
        <v>5200</v>
      </c>
      <c r="I199" s="74">
        <f t="shared" si="90"/>
        <v>5200</v>
      </c>
      <c r="J199" s="74">
        <f t="shared" si="90"/>
        <v>5200</v>
      </c>
      <c r="K199" s="75"/>
    </row>
    <row r="200" spans="1:14" ht="38.450000000000003" customHeight="1" x14ac:dyDescent="0.2">
      <c r="A200" s="75"/>
      <c r="B200" s="81" t="s">
        <v>30</v>
      </c>
      <c r="C200" s="84">
        <v>22</v>
      </c>
      <c r="D200" s="85">
        <v>13</v>
      </c>
      <c r="E200" s="85">
        <v>1</v>
      </c>
      <c r="F200" s="86" t="s">
        <v>28</v>
      </c>
      <c r="G200" s="86">
        <v>700</v>
      </c>
      <c r="H200" s="87">
        <f>H201</f>
        <v>5200</v>
      </c>
      <c r="I200" s="87">
        <f t="shared" si="90"/>
        <v>5200</v>
      </c>
      <c r="J200" s="87">
        <f t="shared" si="90"/>
        <v>5200</v>
      </c>
      <c r="K200" s="75"/>
    </row>
    <row r="201" spans="1:14" ht="28.9" customHeight="1" x14ac:dyDescent="0.2">
      <c r="A201" s="75"/>
      <c r="B201" s="81" t="s">
        <v>29</v>
      </c>
      <c r="C201" s="84">
        <v>22</v>
      </c>
      <c r="D201" s="85">
        <v>13</v>
      </c>
      <c r="E201" s="85">
        <v>1</v>
      </c>
      <c r="F201" s="86" t="s">
        <v>28</v>
      </c>
      <c r="G201" s="86">
        <v>730</v>
      </c>
      <c r="H201" s="87">
        <v>5200</v>
      </c>
      <c r="I201" s="87">
        <v>5200</v>
      </c>
      <c r="J201" s="87">
        <v>5200</v>
      </c>
      <c r="K201" s="75"/>
      <c r="N201" s="69">
        <v>1000</v>
      </c>
    </row>
    <row r="202" spans="1:14" ht="84" customHeight="1" x14ac:dyDescent="0.2">
      <c r="A202" s="75"/>
      <c r="B202" s="78" t="s">
        <v>27</v>
      </c>
      <c r="C202" s="79">
        <v>22</v>
      </c>
      <c r="D202" s="80">
        <v>14</v>
      </c>
      <c r="E202" s="80">
        <v>0</v>
      </c>
      <c r="F202" s="73" t="s">
        <v>4</v>
      </c>
      <c r="G202" s="73" t="s">
        <v>4</v>
      </c>
      <c r="H202" s="74">
        <f>H203</f>
        <v>949.1</v>
      </c>
      <c r="I202" s="74">
        <f t="shared" ref="I202:J206" si="91">I203</f>
        <v>0</v>
      </c>
      <c r="J202" s="74">
        <f t="shared" si="91"/>
        <v>0</v>
      </c>
      <c r="K202" s="75"/>
    </row>
    <row r="203" spans="1:14" ht="45" customHeight="1" x14ac:dyDescent="0.2">
      <c r="A203" s="75"/>
      <c r="B203" s="78" t="s">
        <v>26</v>
      </c>
      <c r="C203" s="79">
        <v>22</v>
      </c>
      <c r="D203" s="80">
        <v>14</v>
      </c>
      <c r="E203" s="80">
        <v>3</v>
      </c>
      <c r="F203" s="73" t="s">
        <v>4</v>
      </c>
      <c r="G203" s="73" t="s">
        <v>4</v>
      </c>
      <c r="H203" s="74">
        <f>H204</f>
        <v>949.1</v>
      </c>
      <c r="I203" s="74">
        <f t="shared" si="91"/>
        <v>0</v>
      </c>
      <c r="J203" s="74">
        <f t="shared" si="91"/>
        <v>0</v>
      </c>
      <c r="K203" s="75"/>
    </row>
    <row r="204" spans="1:14" ht="31.9" customHeight="1" x14ac:dyDescent="0.2">
      <c r="A204" s="75"/>
      <c r="B204" s="78" t="s">
        <v>187</v>
      </c>
      <c r="C204" s="79">
        <v>22</v>
      </c>
      <c r="D204" s="80">
        <v>14</v>
      </c>
      <c r="E204" s="80">
        <v>3</v>
      </c>
      <c r="F204" s="73" t="s">
        <v>14</v>
      </c>
      <c r="G204" s="73" t="s">
        <v>4</v>
      </c>
      <c r="H204" s="74">
        <f>H205</f>
        <v>949.1</v>
      </c>
      <c r="I204" s="74">
        <f t="shared" si="91"/>
        <v>0</v>
      </c>
      <c r="J204" s="74">
        <f t="shared" si="91"/>
        <v>0</v>
      </c>
      <c r="K204" s="75"/>
    </row>
    <row r="205" spans="1:14" ht="38.450000000000003" customHeight="1" x14ac:dyDescent="0.2">
      <c r="A205" s="75"/>
      <c r="B205" s="78" t="s">
        <v>25</v>
      </c>
      <c r="C205" s="79">
        <v>22</v>
      </c>
      <c r="D205" s="80">
        <v>14</v>
      </c>
      <c r="E205" s="80">
        <v>3</v>
      </c>
      <c r="F205" s="73" t="s">
        <v>22</v>
      </c>
      <c r="G205" s="73" t="s">
        <v>4</v>
      </c>
      <c r="H205" s="74">
        <f>H206</f>
        <v>949.1</v>
      </c>
      <c r="I205" s="74">
        <f t="shared" si="91"/>
        <v>0</v>
      </c>
      <c r="J205" s="74">
        <f t="shared" si="91"/>
        <v>0</v>
      </c>
      <c r="K205" s="75"/>
    </row>
    <row r="206" spans="1:14" ht="36" customHeight="1" x14ac:dyDescent="0.2">
      <c r="A206" s="75"/>
      <c r="B206" s="81" t="s">
        <v>24</v>
      </c>
      <c r="C206" s="84">
        <v>22</v>
      </c>
      <c r="D206" s="85">
        <v>14</v>
      </c>
      <c r="E206" s="85">
        <v>3</v>
      </c>
      <c r="F206" s="86" t="s">
        <v>22</v>
      </c>
      <c r="G206" s="86">
        <v>500</v>
      </c>
      <c r="H206" s="87">
        <f>H207</f>
        <v>949.1</v>
      </c>
      <c r="I206" s="87">
        <f t="shared" si="91"/>
        <v>0</v>
      </c>
      <c r="J206" s="87">
        <f t="shared" si="91"/>
        <v>0</v>
      </c>
      <c r="K206" s="75"/>
    </row>
    <row r="207" spans="1:14" ht="21" customHeight="1" x14ac:dyDescent="0.2">
      <c r="A207" s="75"/>
      <c r="B207" s="81" t="s">
        <v>23</v>
      </c>
      <c r="C207" s="84">
        <v>22</v>
      </c>
      <c r="D207" s="85">
        <v>14</v>
      </c>
      <c r="E207" s="85">
        <v>3</v>
      </c>
      <c r="F207" s="86" t="s">
        <v>22</v>
      </c>
      <c r="G207" s="86">
        <v>540</v>
      </c>
      <c r="H207" s="87">
        <v>949.1</v>
      </c>
      <c r="I207" s="87">
        <v>0</v>
      </c>
      <c r="J207" s="87">
        <v>0</v>
      </c>
      <c r="K207" s="75"/>
    </row>
    <row r="208" spans="1:14" ht="22.9" customHeight="1" x14ac:dyDescent="0.2">
      <c r="A208" s="75"/>
      <c r="B208" s="78" t="s">
        <v>187</v>
      </c>
      <c r="C208" s="79">
        <v>22</v>
      </c>
      <c r="D208" s="80">
        <v>99</v>
      </c>
      <c r="E208" s="80">
        <v>0</v>
      </c>
      <c r="F208" s="73" t="s">
        <v>4</v>
      </c>
      <c r="G208" s="73" t="s">
        <v>4</v>
      </c>
      <c r="H208" s="74">
        <f>H209</f>
        <v>0</v>
      </c>
      <c r="I208" s="74">
        <f t="shared" ref="I208:J212" si="92">I209</f>
        <v>3500</v>
      </c>
      <c r="J208" s="74">
        <f t="shared" si="92"/>
        <v>5500</v>
      </c>
      <c r="K208" s="75"/>
    </row>
    <row r="209" spans="1:11" ht="22.9" customHeight="1" x14ac:dyDescent="0.2">
      <c r="A209" s="75"/>
      <c r="B209" s="78" t="s">
        <v>20</v>
      </c>
      <c r="C209" s="79">
        <v>22</v>
      </c>
      <c r="D209" s="80">
        <v>99</v>
      </c>
      <c r="E209" s="80">
        <v>99</v>
      </c>
      <c r="F209" s="73" t="s">
        <v>4</v>
      </c>
      <c r="G209" s="73" t="s">
        <v>4</v>
      </c>
      <c r="H209" s="74">
        <f>H210</f>
        <v>0</v>
      </c>
      <c r="I209" s="74">
        <f t="shared" si="92"/>
        <v>3500</v>
      </c>
      <c r="J209" s="74">
        <f t="shared" si="92"/>
        <v>5500</v>
      </c>
      <c r="K209" s="75"/>
    </row>
    <row r="210" spans="1:11" ht="23.45" customHeight="1" x14ac:dyDescent="0.2">
      <c r="A210" s="75"/>
      <c r="B210" s="78" t="s">
        <v>187</v>
      </c>
      <c r="C210" s="79">
        <v>22</v>
      </c>
      <c r="D210" s="80">
        <v>99</v>
      </c>
      <c r="E210" s="80">
        <v>99</v>
      </c>
      <c r="F210" s="73" t="s">
        <v>14</v>
      </c>
      <c r="G210" s="73" t="s">
        <v>4</v>
      </c>
      <c r="H210" s="74">
        <f>H211</f>
        <v>0</v>
      </c>
      <c r="I210" s="74">
        <f t="shared" si="92"/>
        <v>3500</v>
      </c>
      <c r="J210" s="74">
        <f t="shared" si="92"/>
        <v>5500</v>
      </c>
      <c r="K210" s="75"/>
    </row>
    <row r="211" spans="1:11" ht="24.6" customHeight="1" x14ac:dyDescent="0.2">
      <c r="A211" s="75"/>
      <c r="B211" s="78" t="s">
        <v>20</v>
      </c>
      <c r="C211" s="79">
        <v>22</v>
      </c>
      <c r="D211" s="80">
        <v>99</v>
      </c>
      <c r="E211" s="80">
        <v>99</v>
      </c>
      <c r="F211" s="73" t="s">
        <v>19</v>
      </c>
      <c r="G211" s="73" t="s">
        <v>4</v>
      </c>
      <c r="H211" s="74">
        <f>H212</f>
        <v>0</v>
      </c>
      <c r="I211" s="74">
        <f t="shared" si="92"/>
        <v>3500</v>
      </c>
      <c r="J211" s="74">
        <f t="shared" si="92"/>
        <v>5500</v>
      </c>
      <c r="K211" s="75"/>
    </row>
    <row r="212" spans="1:11" ht="24" customHeight="1" x14ac:dyDescent="0.2">
      <c r="A212" s="75"/>
      <c r="B212" s="81" t="s">
        <v>20</v>
      </c>
      <c r="C212" s="84">
        <v>22</v>
      </c>
      <c r="D212" s="85">
        <v>99</v>
      </c>
      <c r="E212" s="85">
        <v>99</v>
      </c>
      <c r="F212" s="86" t="s">
        <v>19</v>
      </c>
      <c r="G212" s="86">
        <v>900</v>
      </c>
      <c r="H212" s="87">
        <f>H213</f>
        <v>0</v>
      </c>
      <c r="I212" s="87">
        <f t="shared" si="92"/>
        <v>3500</v>
      </c>
      <c r="J212" s="87">
        <f t="shared" si="92"/>
        <v>5500</v>
      </c>
      <c r="K212" s="75"/>
    </row>
    <row r="213" spans="1:11" ht="19.899999999999999" customHeight="1" x14ac:dyDescent="0.2">
      <c r="A213" s="75"/>
      <c r="B213" s="81" t="s">
        <v>20</v>
      </c>
      <c r="C213" s="84">
        <v>22</v>
      </c>
      <c r="D213" s="85">
        <v>99</v>
      </c>
      <c r="E213" s="85">
        <v>99</v>
      </c>
      <c r="F213" s="86" t="s">
        <v>19</v>
      </c>
      <c r="G213" s="86">
        <v>990</v>
      </c>
      <c r="H213" s="87">
        <v>0</v>
      </c>
      <c r="I213" s="87">
        <v>3500</v>
      </c>
      <c r="J213" s="87">
        <v>5500</v>
      </c>
      <c r="K213" s="75"/>
    </row>
    <row r="214" spans="1:11" ht="64.5" customHeight="1" x14ac:dyDescent="0.2">
      <c r="A214" s="75"/>
      <c r="B214" s="78" t="s">
        <v>192</v>
      </c>
      <c r="C214" s="79">
        <v>26</v>
      </c>
      <c r="D214" s="80">
        <v>0</v>
      </c>
      <c r="E214" s="80">
        <v>0</v>
      </c>
      <c r="F214" s="73" t="s">
        <v>4</v>
      </c>
      <c r="G214" s="73" t="s">
        <v>4</v>
      </c>
      <c r="H214" s="74">
        <f>H215</f>
        <v>2032.0889999999999</v>
      </c>
      <c r="I214" s="74">
        <f t="shared" ref="I214:J216" si="93">I215</f>
        <v>2020.789</v>
      </c>
      <c r="J214" s="74">
        <f t="shared" si="93"/>
        <v>2020.789</v>
      </c>
      <c r="K214" s="75"/>
    </row>
    <row r="215" spans="1:11" ht="47.25" customHeight="1" x14ac:dyDescent="0.2">
      <c r="A215" s="75"/>
      <c r="B215" s="78" t="s">
        <v>17</v>
      </c>
      <c r="C215" s="79">
        <v>26</v>
      </c>
      <c r="D215" s="80">
        <v>1</v>
      </c>
      <c r="E215" s="80">
        <v>0</v>
      </c>
      <c r="F215" s="73" t="s">
        <v>4</v>
      </c>
      <c r="G215" s="73" t="s">
        <v>4</v>
      </c>
      <c r="H215" s="74">
        <f>H216</f>
        <v>2032.0889999999999</v>
      </c>
      <c r="I215" s="74">
        <f t="shared" si="93"/>
        <v>2020.789</v>
      </c>
      <c r="J215" s="74">
        <f t="shared" si="93"/>
        <v>2020.789</v>
      </c>
      <c r="K215" s="75"/>
    </row>
    <row r="216" spans="1:11" ht="96" customHeight="1" x14ac:dyDescent="0.2">
      <c r="A216" s="75"/>
      <c r="B216" s="78" t="s">
        <v>16</v>
      </c>
      <c r="C216" s="79">
        <v>26</v>
      </c>
      <c r="D216" s="80">
        <v>1</v>
      </c>
      <c r="E216" s="80">
        <v>3</v>
      </c>
      <c r="F216" s="73" t="s">
        <v>4</v>
      </c>
      <c r="G216" s="73" t="s">
        <v>4</v>
      </c>
      <c r="H216" s="74">
        <f>H217</f>
        <v>2032.0889999999999</v>
      </c>
      <c r="I216" s="74">
        <f t="shared" si="93"/>
        <v>2020.789</v>
      </c>
      <c r="J216" s="74">
        <f t="shared" si="93"/>
        <v>2020.789</v>
      </c>
      <c r="K216" s="75"/>
    </row>
    <row r="217" spans="1:11" ht="27.6" customHeight="1" x14ac:dyDescent="0.2">
      <c r="A217" s="75"/>
      <c r="B217" s="78" t="s">
        <v>187</v>
      </c>
      <c r="C217" s="79">
        <v>26</v>
      </c>
      <c r="D217" s="80">
        <v>1</v>
      </c>
      <c r="E217" s="80">
        <v>3</v>
      </c>
      <c r="F217" s="73" t="s">
        <v>14</v>
      </c>
      <c r="G217" s="73" t="s">
        <v>4</v>
      </c>
      <c r="H217" s="74">
        <f>H218+H225</f>
        <v>2032.0889999999999</v>
      </c>
      <c r="I217" s="74">
        <f t="shared" ref="I217:J217" si="94">I218+I225</f>
        <v>2020.789</v>
      </c>
      <c r="J217" s="74">
        <f t="shared" si="94"/>
        <v>2020.789</v>
      </c>
      <c r="K217" s="75"/>
    </row>
    <row r="218" spans="1:11" ht="43.9" customHeight="1" x14ac:dyDescent="0.2">
      <c r="A218" s="75"/>
      <c r="B218" s="78" t="s">
        <v>13</v>
      </c>
      <c r="C218" s="79">
        <v>26</v>
      </c>
      <c r="D218" s="80">
        <v>1</v>
      </c>
      <c r="E218" s="80">
        <v>3</v>
      </c>
      <c r="F218" s="73" t="s">
        <v>8</v>
      </c>
      <c r="G218" s="73" t="s">
        <v>4</v>
      </c>
      <c r="H218" s="74">
        <f>H219+H221+H223</f>
        <v>119.3</v>
      </c>
      <c r="I218" s="74">
        <f t="shared" ref="I218:J218" si="95">I219+I221+I223</f>
        <v>108</v>
      </c>
      <c r="J218" s="74">
        <f t="shared" si="95"/>
        <v>108</v>
      </c>
      <c r="K218" s="75"/>
    </row>
    <row r="219" spans="1:11" ht="127.5" customHeight="1" x14ac:dyDescent="0.2">
      <c r="A219" s="75"/>
      <c r="B219" s="81" t="s">
        <v>6</v>
      </c>
      <c r="C219" s="84">
        <v>26</v>
      </c>
      <c r="D219" s="85">
        <v>1</v>
      </c>
      <c r="E219" s="85">
        <v>3</v>
      </c>
      <c r="F219" s="86" t="s">
        <v>8</v>
      </c>
      <c r="G219" s="86">
        <v>100</v>
      </c>
      <c r="H219" s="87">
        <f>H220</f>
        <v>100</v>
      </c>
      <c r="I219" s="87">
        <f t="shared" ref="I219:J219" si="96">I220</f>
        <v>100</v>
      </c>
      <c r="J219" s="87">
        <f t="shared" si="96"/>
        <v>100</v>
      </c>
      <c r="K219" s="75"/>
    </row>
    <row r="220" spans="1:11" ht="62.25" customHeight="1" x14ac:dyDescent="0.2">
      <c r="A220" s="75"/>
      <c r="B220" s="81" t="s">
        <v>5</v>
      </c>
      <c r="C220" s="84">
        <v>26</v>
      </c>
      <c r="D220" s="85">
        <v>1</v>
      </c>
      <c r="E220" s="85">
        <v>3</v>
      </c>
      <c r="F220" s="86" t="s">
        <v>8</v>
      </c>
      <c r="G220" s="86">
        <v>120</v>
      </c>
      <c r="H220" s="87">
        <v>100</v>
      </c>
      <c r="I220" s="87">
        <v>100</v>
      </c>
      <c r="J220" s="87">
        <v>100</v>
      </c>
      <c r="K220" s="75"/>
    </row>
    <row r="221" spans="1:11" ht="65.25" customHeight="1" x14ac:dyDescent="0.2">
      <c r="A221" s="75"/>
      <c r="B221" s="81" t="s">
        <v>12</v>
      </c>
      <c r="C221" s="84">
        <v>26</v>
      </c>
      <c r="D221" s="85">
        <v>1</v>
      </c>
      <c r="E221" s="85">
        <v>3</v>
      </c>
      <c r="F221" s="86" t="s">
        <v>8</v>
      </c>
      <c r="G221" s="86">
        <v>200</v>
      </c>
      <c r="H221" s="87">
        <f>H222</f>
        <v>8.5</v>
      </c>
      <c r="I221" s="87">
        <f t="shared" ref="I221:J221" si="97">I222</f>
        <v>8</v>
      </c>
      <c r="J221" s="87">
        <f t="shared" si="97"/>
        <v>8</v>
      </c>
      <c r="K221" s="75"/>
    </row>
    <row r="222" spans="1:11" ht="54.6" customHeight="1" x14ac:dyDescent="0.2">
      <c r="A222" s="75"/>
      <c r="B222" s="81" t="s">
        <v>11</v>
      </c>
      <c r="C222" s="84">
        <v>26</v>
      </c>
      <c r="D222" s="85">
        <v>1</v>
      </c>
      <c r="E222" s="85">
        <v>3</v>
      </c>
      <c r="F222" s="86" t="s">
        <v>8</v>
      </c>
      <c r="G222" s="86">
        <v>240</v>
      </c>
      <c r="H222" s="87">
        <v>8.5</v>
      </c>
      <c r="I222" s="87">
        <v>8</v>
      </c>
      <c r="J222" s="87">
        <v>8</v>
      </c>
      <c r="K222" s="75"/>
    </row>
    <row r="223" spans="1:11" ht="27.6" customHeight="1" x14ac:dyDescent="0.2">
      <c r="A223" s="75"/>
      <c r="B223" s="81" t="s">
        <v>10</v>
      </c>
      <c r="C223" s="84">
        <v>26</v>
      </c>
      <c r="D223" s="85">
        <v>1</v>
      </c>
      <c r="E223" s="85">
        <v>3</v>
      </c>
      <c r="F223" s="86" t="s">
        <v>8</v>
      </c>
      <c r="G223" s="86">
        <v>800</v>
      </c>
      <c r="H223" s="87">
        <f>H224</f>
        <v>10.8</v>
      </c>
      <c r="I223" s="87">
        <f t="shared" ref="I223:J223" si="98">I224</f>
        <v>0</v>
      </c>
      <c r="J223" s="87">
        <f t="shared" si="98"/>
        <v>0</v>
      </c>
      <c r="K223" s="75"/>
    </row>
    <row r="224" spans="1:11" ht="28.15" customHeight="1" x14ac:dyDescent="0.2">
      <c r="A224" s="75"/>
      <c r="B224" s="81" t="s">
        <v>9</v>
      </c>
      <c r="C224" s="84">
        <v>26</v>
      </c>
      <c r="D224" s="85">
        <v>1</v>
      </c>
      <c r="E224" s="85">
        <v>3</v>
      </c>
      <c r="F224" s="86" t="s">
        <v>8</v>
      </c>
      <c r="G224" s="86">
        <v>850</v>
      </c>
      <c r="H224" s="87">
        <v>10.8</v>
      </c>
      <c r="I224" s="87">
        <v>0</v>
      </c>
      <c r="J224" s="87">
        <v>0</v>
      </c>
      <c r="K224" s="75"/>
    </row>
    <row r="225" spans="1:11" ht="57.6" customHeight="1" x14ac:dyDescent="0.2">
      <c r="A225" s="75"/>
      <c r="B225" s="78" t="s">
        <v>7</v>
      </c>
      <c r="C225" s="79">
        <v>26</v>
      </c>
      <c r="D225" s="80">
        <v>1</v>
      </c>
      <c r="E225" s="80">
        <v>3</v>
      </c>
      <c r="F225" s="73" t="s">
        <v>3</v>
      </c>
      <c r="G225" s="73" t="s">
        <v>4</v>
      </c>
      <c r="H225" s="74">
        <f>H226</f>
        <v>1912.789</v>
      </c>
      <c r="I225" s="74">
        <f t="shared" ref="I225:J226" si="99">I226</f>
        <v>1912.789</v>
      </c>
      <c r="J225" s="74">
        <f t="shared" si="99"/>
        <v>1912.789</v>
      </c>
      <c r="K225" s="75"/>
    </row>
    <row r="226" spans="1:11" ht="114" customHeight="1" x14ac:dyDescent="0.2">
      <c r="A226" s="75"/>
      <c r="B226" s="81" t="s">
        <v>6</v>
      </c>
      <c r="C226" s="84">
        <v>26</v>
      </c>
      <c r="D226" s="85">
        <v>1</v>
      </c>
      <c r="E226" s="85">
        <v>3</v>
      </c>
      <c r="F226" s="86" t="s">
        <v>3</v>
      </c>
      <c r="G226" s="86">
        <v>100</v>
      </c>
      <c r="H226" s="87">
        <f>H227</f>
        <v>1912.789</v>
      </c>
      <c r="I226" s="87">
        <f t="shared" si="99"/>
        <v>1912.789</v>
      </c>
      <c r="J226" s="87">
        <f t="shared" si="99"/>
        <v>1912.789</v>
      </c>
      <c r="K226" s="75"/>
    </row>
    <row r="227" spans="1:11" ht="57.75" customHeight="1" x14ac:dyDescent="0.2">
      <c r="A227" s="75"/>
      <c r="B227" s="81" t="s">
        <v>5</v>
      </c>
      <c r="C227" s="84">
        <v>26</v>
      </c>
      <c r="D227" s="85">
        <v>1</v>
      </c>
      <c r="E227" s="85">
        <v>3</v>
      </c>
      <c r="F227" s="86" t="s">
        <v>3</v>
      </c>
      <c r="G227" s="86">
        <v>120</v>
      </c>
      <c r="H227" s="87">
        <v>1912.789</v>
      </c>
      <c r="I227" s="87">
        <v>1912.789</v>
      </c>
      <c r="J227" s="87">
        <v>1912.789</v>
      </c>
      <c r="K227" s="75"/>
    </row>
    <row r="228" spans="1:11" ht="25.9" customHeight="1" x14ac:dyDescent="0.2">
      <c r="A228" s="68"/>
      <c r="B228" s="82" t="s">
        <v>1</v>
      </c>
      <c r="C228" s="82"/>
      <c r="D228" s="82"/>
      <c r="E228" s="82"/>
      <c r="F228" s="82"/>
      <c r="G228" s="82"/>
      <c r="H228" s="74">
        <f>H214+H10</f>
        <v>582933.00276000006</v>
      </c>
      <c r="I228" s="74">
        <f>I214+I10</f>
        <v>156012.92788999999</v>
      </c>
      <c r="J228" s="74">
        <f>J214+J10</f>
        <v>283746.32074999996</v>
      </c>
      <c r="K228" s="68"/>
    </row>
    <row r="229" spans="1:11" ht="47.45" customHeight="1" x14ac:dyDescent="0.2">
      <c r="A229" s="68"/>
      <c r="B229" s="68"/>
      <c r="C229" s="68"/>
      <c r="D229" s="68"/>
      <c r="E229" s="68"/>
      <c r="F229" s="68"/>
      <c r="G229" s="68"/>
      <c r="H229" s="68">
        <v>578886.88</v>
      </c>
      <c r="I229" s="68"/>
      <c r="J229" s="68"/>
      <c r="K229" s="68"/>
    </row>
    <row r="230" spans="1:11" ht="12.75" customHeight="1" x14ac:dyDescent="0.2">
      <c r="A230" s="68"/>
      <c r="B230" s="68"/>
      <c r="C230" s="68"/>
      <c r="D230" s="68"/>
      <c r="E230" s="68"/>
      <c r="F230" s="68"/>
      <c r="G230" s="68"/>
      <c r="H230" s="70"/>
      <c r="I230" s="70"/>
      <c r="J230" s="70"/>
      <c r="K230" s="68"/>
    </row>
    <row r="234" spans="1:11" x14ac:dyDescent="0.2">
      <c r="B234" s="71"/>
    </row>
  </sheetData>
  <autoFilter ref="B7:J228">
    <filterColumn colId="7" showButton="0"/>
  </autoFilter>
  <mergeCells count="12">
    <mergeCell ref="H2:J3"/>
    <mergeCell ref="J8:J9"/>
    <mergeCell ref="B4:J4"/>
    <mergeCell ref="B7:B9"/>
    <mergeCell ref="C7:C9"/>
    <mergeCell ref="D7:D9"/>
    <mergeCell ref="E7:E9"/>
    <mergeCell ref="F7:F9"/>
    <mergeCell ref="G7:G9"/>
    <mergeCell ref="H7:H9"/>
    <mergeCell ref="I7:J7"/>
    <mergeCell ref="I8:I9"/>
  </mergeCells>
  <pageMargins left="0.70866141732283472" right="0.70866141732283472" top="0.74803149606299213" bottom="0.74803149606299213" header="0.31496062992125984" footer="0.31496062992125984"/>
  <pageSetup paperSize="9" scale="5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2023-12-15T06:48:46Z</cp:lastPrinted>
  <dcterms:created xsi:type="dcterms:W3CDTF">2022-05-25T06:06:49Z</dcterms:created>
  <dcterms:modified xsi:type="dcterms:W3CDTF">2023-12-18T04:45:57Z</dcterms:modified>
</cp:coreProperties>
</file>